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57226C55-FA44-4CE1-BC64-4888307E2A24}" xr6:coauthVersionLast="47" xr6:coauthVersionMax="47" xr10:uidLastSave="{00000000-0000-0000-0000-000000000000}"/>
  <bookViews>
    <workbookView xWindow="-120" yWindow="-120" windowWidth="29040" windowHeight="15840" xr2:uid="{00000000-000D-0000-FFFF-FFFF00000000}"/>
  </bookViews>
  <sheets>
    <sheet name="8 iunie 2026" sheetId="3" r:id="rId1"/>
    <sheet name="28 mai 2026" sheetId="2" r:id="rId2"/>
    <sheet name="7 mai 2026" sheetId="1" r:id="rId3"/>
  </sheets>
  <definedNames>
    <definedName name="_xlnm.Print_Area" localSheetId="1">'28 mai 2026'!$A$1:$K$240</definedName>
    <definedName name="_xlnm.Print_Area" localSheetId="2">'7 mai 2026'!$A$1:$K$233</definedName>
    <definedName name="_xlnm.Print_Area" localSheetId="0">'8 iunie 2026'!$A$1:$K$145</definedName>
    <definedName name="_xlnm.Print_Titles" localSheetId="1">'28 mai 2026'!$20:$22</definedName>
    <definedName name="_xlnm.Print_Titles" localSheetId="2">'7 mai 2026'!$20:$22</definedName>
    <definedName name="_xlnm.Print_Titles" localSheetId="0">'8 iunie 2026'!$18:$20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3" i="3" l="1"/>
  <c r="C123" i="3"/>
  <c r="D55" i="3"/>
  <c r="C55" i="3"/>
  <c r="D52" i="3"/>
  <c r="C52" i="3"/>
  <c r="D111" i="3" l="1"/>
  <c r="C111" i="3"/>
  <c r="D28" i="3"/>
  <c r="D22" i="3" s="1"/>
  <c r="C28" i="3"/>
  <c r="C22" i="3" s="1"/>
  <c r="D31" i="3" l="1"/>
  <c r="D25" i="3" s="1"/>
  <c r="C31" i="3"/>
  <c r="C25" i="3" s="1"/>
  <c r="O23" i="3" s="1"/>
  <c r="D108" i="2" l="1"/>
  <c r="C108" i="2"/>
  <c r="D78" i="2"/>
  <c r="C78" i="2"/>
  <c r="D30" i="2"/>
  <c r="C30" i="2"/>
  <c r="C192" i="2"/>
  <c r="C186" i="2"/>
  <c r="C180" i="2"/>
  <c r="D90" i="2"/>
  <c r="C90" i="2"/>
  <c r="J30" i="1"/>
  <c r="C30" i="1"/>
  <c r="D30" i="1"/>
  <c r="C118" i="1"/>
  <c r="C112" i="1"/>
  <c r="C106" i="1"/>
  <c r="C100" i="1"/>
  <c r="C84" i="1"/>
  <c r="C210" i="1"/>
  <c r="D132" i="1"/>
  <c r="J132" i="1"/>
  <c r="C135" i="1"/>
  <c r="C27" i="1" s="1"/>
  <c r="C120" i="1"/>
  <c r="C78" i="1"/>
  <c r="C72" i="1"/>
  <c r="C222" i="1"/>
  <c r="C216" i="1"/>
  <c r="C24" i="2" l="1"/>
  <c r="D24" i="2"/>
  <c r="C132" i="1"/>
  <c r="C131" i="1" s="1"/>
  <c r="J24" i="1"/>
  <c r="J131" i="1"/>
  <c r="D135" i="1"/>
  <c r="D27" i="1" s="1"/>
  <c r="D120" i="1"/>
  <c r="D24" i="1" s="1"/>
  <c r="C24" i="1" l="1"/>
  <c r="D131" i="1"/>
</calcChain>
</file>

<file path=xl/sharedStrings.xml><?xml version="1.0" encoding="utf-8"?>
<sst xmlns="http://schemas.openxmlformats.org/spreadsheetml/2006/main" count="654" uniqueCount="122">
  <si>
    <t>Denumire capitol - obiectiv - etichetare</t>
  </si>
  <si>
    <t>Nr. crt. / Capitol bugetare</t>
  </si>
  <si>
    <t>1.</t>
  </si>
  <si>
    <t>TOTAL Cheltuieli investitii</t>
  </si>
  <si>
    <t xml:space="preserve"> - verde</t>
  </si>
  <si>
    <t xml:space="preserve"> - maro</t>
  </si>
  <si>
    <t xml:space="preserve"> - mixt</t>
  </si>
  <si>
    <t xml:space="preserve"> - neutru</t>
  </si>
  <si>
    <t xml:space="preserve"> - neetichetat</t>
  </si>
  <si>
    <t>I.</t>
  </si>
  <si>
    <t>Valoare an curent</t>
  </si>
  <si>
    <t>surse de finanțare</t>
  </si>
  <si>
    <t>Credite externe</t>
  </si>
  <si>
    <t>Credite interne</t>
  </si>
  <si>
    <t>Buget FEN</t>
  </si>
  <si>
    <t>(02A)</t>
  </si>
  <si>
    <t>(06B)</t>
  </si>
  <si>
    <t>(07C)</t>
  </si>
  <si>
    <t>%</t>
  </si>
  <si>
    <t xml:space="preserve">Buget local </t>
  </si>
  <si>
    <t>Total Autoritati publice si actiuni externe:</t>
  </si>
  <si>
    <t xml:space="preserve"> - mii lei -</t>
  </si>
  <si>
    <t>Formular:</t>
  </si>
  <si>
    <t>(08D)</t>
  </si>
  <si>
    <t xml:space="preserve">Total  Locuinte, servicii si dezvoltare publica  : </t>
  </si>
  <si>
    <t>Total Transporturi   :</t>
  </si>
  <si>
    <t xml:space="preserve"> Raportul privind rezultatele etichetării cheltuielilor bugetare, detaliat  pe capitole și surse de finanțare</t>
  </si>
  <si>
    <t>51.02</t>
  </si>
  <si>
    <t>"Statie de Epurare ape uzate si retea de canalizare menajera" aferenta unitatilor medicale: Spitalul de Boli Cronice Calinesti, Unitatea de Asistenta Medico-Sociala Calinesti, Centrul de Recuperare si Reabilitare Neuropsihiatrica Calinesti si Centrul de Permanenta Calinesti din comuna Calinesti, judetul Arges</t>
  </si>
  <si>
    <t>Lucrari de executie a legaturilor intre corpul nou construit (S+P+4E) si cladirea existenta a Spitalului Judetean de Urgenta Pitesti</t>
  </si>
  <si>
    <t>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Corp Spital de Boli Cronice si Geriatrie "Constantin Balaceanu Stolnici", oras Stefanesti, judetul Arges"</t>
  </si>
  <si>
    <t>Consolidare si reabilitare Spital Judetean de Urgenta Pitesti</t>
  </si>
  <si>
    <t>Consolidare si reabilitare corp C3, apartinand Centrului de Diagnostic si Tratament, Bdl. I.C.Bratianu, nr.62, Municipiul Pitesti, Judetul Arges</t>
  </si>
  <si>
    <t>Sistem de alimentare cu apa "Mancioiu" - captare, inmagazinare si transport apa catre UAT Cuca si UAT Moraresti</t>
  </si>
  <si>
    <t>70.02</t>
  </si>
  <si>
    <t>Locuinte de serviciu, localitatea Stefanesti, sat Stefanestii Noi, str. Calea Bucuresti, nr.339B, jud. Arges</t>
  </si>
  <si>
    <t>84.02</t>
  </si>
  <si>
    <t>Executie prag de fund si lucrari de stabilizare a malurilor aferente podului amplasat pe DJ 703B, km 85+328, in comuna Cateasca, judetul Arges"</t>
  </si>
  <si>
    <t>Pod peste râul Argeş pe DJ 703H, Curtea de Argeș - Valea Danului</t>
  </si>
  <si>
    <t>Pod peste raul Neajlov, in satul Silistea, comuna Cateasca, judetul Arges</t>
  </si>
  <si>
    <t>Modernizare DJ 703G Șuici (DJ703H)-Ianculești-lim.jud. Vâlcea, km 14+000 - km 16+922, L=2,922 km, comuna Șuici</t>
  </si>
  <si>
    <t xml:space="preserve">Modernizare DJ732 C Bughea de Jos - Malu - Godeni, Km 7+165 – Km 8+913, L= 1,748 Km </t>
  </si>
  <si>
    <t>Modernizare DJ 703 B Moraresti - Uda, Km 16+200 - Km 17+899, în Comuna Uda, L=1,699 km</t>
  </si>
  <si>
    <t xml:space="preserve">Modernizare DJ 703 H Sălătrucu-Vâlcea, Km 25+200 - Km 27+202,65 și km 28+520 - km 29+863, L = 3345,65 m </t>
  </si>
  <si>
    <t>Modernizare DJ 739 Bârzeşti (DN 73 D) – Negrești – Zgripcești – Beleți, km 0+582 - Km 2+408,  L=1,826 Km, în Comuna Vulturești</t>
  </si>
  <si>
    <t xml:space="preserve">Modernizare DJ 703E Pitesti (DN 67) - Babana - Cocu, Km 1+800 - Km 19+765, L= 17,965 Km </t>
  </si>
  <si>
    <t>Elaborare documentatii tehnice pentru obtinere Autorizatie de gospodarire a apelor "Pod pe DJ 741 Piteşti-Valea Mare-Făgetu-Mioveni, km 2+060, peste pârâul Valea Mare (Ploscaru), la Ştefăneşti"</t>
  </si>
  <si>
    <t>Servicii elaborare Expertiză tehnică, Studii de teren, alte studii de specialitate, documentație tehnică pentru obținerea Certificatului de Urbanism, documentație tehnică pentru obținere avize/acorduri solicitate prin C.U., D.A.L.I., DTAC/DTOE, PT+DE+CS, proiect AS BUILT, asistentă tehnică din partea proiectantului și verificare tehnică de calitate a documentațiilor tehnico-economice pentru obiectivul de investiții "Modernizare DJ 704 G între km 8+432-km 9+532, L=1,1 km, comuna Cicănești, județul Argeș".</t>
  </si>
  <si>
    <t>Servicii de Elaborare Tema de proiectare, studii de teren, alte studii de specialitate, expertiza tehnica, documentatii petru obtinerea Certificatului de Urbanism inclusiv avize si acorduri aferente, DALI, verificare tehnica de calitate  pentru obiectivul de investitii " Modernizare DJ 679 A intre Km 15+000- km 21+140, L=6,140 Km, comunele Caldararu si Raca, judetul Arges"</t>
  </si>
  <si>
    <t xml:space="preserve"> - verde </t>
  </si>
  <si>
    <t xml:space="preserve">Modernizare DJ 679: Păduroiu (DN67B) - Lipia – Popești - Lunca Corbului – Pădureți – Ciești - Fâlfani - Cotmeana - Malu - Bârla -  Lim. Jud. Olt, km 0+000-48.222; L=47,670km,319110 </t>
  </si>
  <si>
    <t>Modernizare DJ 659: Pitești - Bradu - Suseni - Gliganu de Sus - Bârlogu - Negrași - Mozăceni - Lim. Jud. Dâmboviţa, km 0+000 - 58+320, L = 58,320 km"319143</t>
  </si>
  <si>
    <t>Elaborare Studiu de Fezabilitate pentru obiectivul de investitii "Drum expres A1 - Pitesti - Mioveni "</t>
  </si>
  <si>
    <t>Expertiza tehnica, studii si Documentatia de Avizare a Lucrarilor de Interventie pentru obiectivul de investitii " Reabilitarea, conservarea si punerea in valoare a Castrului Roman Jidava (Jidova)"</t>
  </si>
  <si>
    <t>Prestarea serviciilor de verificare a DALI (studii de specialitate, documentatii pentru avize si acorduri solicitate prin CU), P.T. si D.E. pentru "Reabilitarea, conservarea si punerea in valoare a Castrului Roman Jidava (Jidova)</t>
  </si>
  <si>
    <t>JUDETUL ARGES</t>
  </si>
  <si>
    <t>CONSILIUL JUDETEAN ARGES</t>
  </si>
  <si>
    <t>DIRECTOR EXECUTIV</t>
  </si>
  <si>
    <t xml:space="preserve">ALIN STOICEA </t>
  </si>
  <si>
    <t>SORIN IVAȘCU</t>
  </si>
  <si>
    <t>PREȘEDINTE</t>
  </si>
  <si>
    <t>ION MÎNZÎNĂ</t>
  </si>
  <si>
    <t>APROB,</t>
  </si>
  <si>
    <t>VIZAT</t>
  </si>
  <si>
    <t>VICEPREȘEDINTE</t>
  </si>
  <si>
    <t>MARIUS FLORINEL NICOLAESCU</t>
  </si>
  <si>
    <t>AVIZAT DE LEGALITATE</t>
  </si>
  <si>
    <t>SECRETAR GENERAL AL JUDEȚULUI</t>
  </si>
  <si>
    <t>IONEL VOICA</t>
  </si>
  <si>
    <t>Anexa Nr.4</t>
  </si>
  <si>
    <t>Laborator de Radioterapie Spitalul Județean de Urgență Pitești</t>
  </si>
  <si>
    <t>Laborator de Radioterapie Spitalul Județean de Urgență Pitești-PNRR</t>
  </si>
  <si>
    <t>Dotarea cu echipamente a laboratorului de anatomie patologică din cadrul Spitalului Județean de Urgență Pitești, SMIS 327055</t>
  </si>
  <si>
    <t>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659: PITEȘTI-BRADU-SUSENI-GLIGANU DE SUS-BÂRLOGU-NEGRAȘI-MOZĂCENI-LIM.JUD.DÂMBOVIȚA, KM 0+000-58+320; L=58,320 KM</t>
  </si>
  <si>
    <t xml:space="preserve">Prestarea serviciilor de proiectare pe faze: SF+PT, a documentației tehnico-economice aferente obiectivului de investiție, precum și pentru elaborarea altor studii de specialitate, în funcție de specificul obiectivului de investiții, inclusiv cheltuielile necesare pentru obținerea avizelor, autorizațiilor și acordurilor prevazute de lege pentru: DEZVOLTAREA INFRASTRUCTURII PENTRU STAȚIILE DE REÎNCĂRCARE ELECTRICĂ DE-A LUNGUL DRUMULUI JUDEȚEAN DJ 679: Păduroiu (DN67B) - Lipia – Popești - Lunca Corbului – Pădureți – Ciești - Fâlfani - Cotmeana - Malu - Bârla -  Lim. Jud. Olt, km 0+000-48.222; L=47,670km,319110 </t>
  </si>
  <si>
    <t>Prestarea serviciilor de proiectare faza-Studiu de fezabilitate (Tema de proiectare, studii topografice, planuri de amplasament vizate O.C.P.I., studii geografice verificare A.F., documentații necesare obținerii Certificatelor de Urbanism  și a avizelor solicitate prin acestea, studii de soluții, A.T.R.-uri, Studiu de Fezabilitate pentru obiectivul de investiții:”ÎNFIINȚARE PARCURI FOTOVOLTAICE CU CAPACITĂȚI DE STOCARE INTEGRATE PENTRU CONSUMUL PEOPRIU AL CONSILIULUI JUDEȚEAN ARGEȘ ȘI AL PARTENERILOR IMPLICAȚI”</t>
  </si>
  <si>
    <t>2.</t>
  </si>
  <si>
    <t>Proiectul regional de dezvoltare a infrastructurii de apa si apa uzata din judetul Arges, in perioada 2021-2027 Cod SMIS 338635</t>
  </si>
  <si>
    <t>Realizarea de reţele tehnico-edilitare, alei pietonale, trotuare, parcări, aferente obiectivului de investiţii ,,Locuințe de serviciu, jud. Argeş, oraşul Ştefăneşti, sat Ştefaneştii Noi, str. Calea Bucureşti, nr.339B”</t>
  </si>
  <si>
    <t>Modernizare DJ 731 B, sate Sămara şi Metofu, Km 1+603 – Km 3+732, în comuna Poiana Lacului, L=2,129 km</t>
  </si>
  <si>
    <t xml:space="preserve">Modernizare DJ 679 C lzvoru - Mozăceni Km 12+489 - Km 21+688 , L = 9,199 Km </t>
  </si>
  <si>
    <t>Modernizare DJ 704 G Cicanesti - Suici (DJ 703H ), Km 9+532 -  Km 13+435, L=3,903 Km</t>
  </si>
  <si>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central,</t>
    </r>
    <r>
      <rPr>
        <sz val="11"/>
        <rFont val="Arial"/>
        <family val="2"/>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</si>
  <si>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t>
    </r>
    <r>
      <rPr>
        <sz val="11"/>
        <rFont val="Arial"/>
        <family val="2"/>
        <charset val="238"/>
      </rPr>
      <t xml:space="preserve"> comuna Leordeni, sat Cârciumarești, nr. 106, Județul Argeș</t>
    </r>
  </si>
  <si>
    <r>
      <t xml:space="preserve">Servicii de elaborare: Tema de Proiectare, Documentatie tehnica pentru obtinerea certificatului de urbanism, studii de teren, alte studii de specialitate, Documentatii tehnice necesare in vederea obtinerii avizelor/acordurilor solicitate prin C.U, DALI, D.T.A.C., D.T.O.P.E., Proiect tehnic de executie + Caiet de sarcini + Detalii de executie, proiectul AS BUILT, asistenta tehnica din partea proiectantului si verificare tehnica de calitate pentru obiectivul de investitii "Consolidare si Reabilitare Spitalul de Pneumoftiziologie Leordeni, </t>
    </r>
    <r>
      <rPr>
        <u/>
        <sz val="11"/>
        <rFont val="Arial"/>
        <family val="2"/>
        <charset val="238"/>
      </rPr>
      <t>Pavilion II,</t>
    </r>
    <r>
      <rPr>
        <sz val="11"/>
        <rFont val="Arial"/>
        <family val="2"/>
        <charset val="238"/>
      </rPr>
      <t xml:space="preserve"> comuna Leordeni, sat Cârciumarești, nr. 106, Județul Argeș</t>
    </r>
  </si>
  <si>
    <t xml:space="preserve">  - verde</t>
  </si>
  <si>
    <t>Modernizare drum județean DJ 678 E Teodorești (DJ 703 –km 13+339) –Cotu – Lim. Jud. Valcea, km 1+200-km - 3+000, L = 1,8 km, comuna Cuca, jud. Argeș</t>
  </si>
  <si>
    <t>Modernizare DJ 737 Mățău - Cocenești- Boteni, km 13+796-15+181,  L=1,385 km, comuna Boteni, județul Argeș</t>
  </si>
  <si>
    <t>Modernizare drum județean DJ 703 Morărești – Cuca - Ciomăgești – lim.jud.Olt, km 16+600 - 19 +100, L= 2,5 km, comuna Ciomăgești, jud..Argeș</t>
  </si>
  <si>
    <t>Modernizare DJ 704 E Cotmeana – Poienarii de Argeș, km 10+500 – 13+600, L = 3,1 km, comuna Cotmeana, județul Argeș</t>
  </si>
  <si>
    <t>61.02</t>
  </si>
  <si>
    <t>Total Ordine publica si siguranta nationala :</t>
  </si>
  <si>
    <t>Reabilitare Baza de Salvare Montană Cota 2000 Transfăgărășan, județul Argeș</t>
  </si>
  <si>
    <t>Refacere si consolidare DJ741, km 3+200, partea stanga, oras Stefanesti, judetul Arges</t>
  </si>
  <si>
    <t>Alin STOICEA</t>
  </si>
  <si>
    <t>Sorin IVAȘCU</t>
  </si>
  <si>
    <t>Întocmit</t>
  </si>
  <si>
    <t>Toitan I.</t>
  </si>
  <si>
    <t xml:space="preserve">Anexa Nr.4 </t>
  </si>
  <si>
    <t>Total Sanatate  :</t>
  </si>
  <si>
    <t>Masa examinare ginecologica</t>
  </si>
  <si>
    <t>Sistem de naso-laringoscopie flexibila reutilizabila cu monitor si carucior de endoscopie</t>
  </si>
  <si>
    <t>EKG</t>
  </si>
  <si>
    <t>Alimentare cu energie electrica spor de putere de la 20kw la 330kw, Spital de Urgenta Pitesti  Laborator de Radioterapie I.C. Bratianu, Pitesti</t>
  </si>
  <si>
    <t xml:space="preserve">Bransament si instalatie de utilizare gaze Laborator Radioterapie I.C. Bratianu, nr.56 </t>
  </si>
  <si>
    <t>Spitalul Judetean de Urgenta Pitesti</t>
  </si>
  <si>
    <t>Spitalul de Pneumoftiziologie Leordeni</t>
  </si>
  <si>
    <t xml:space="preserve">Achizitie sistem APAP, CPAP,BIPAP cu modul de pulsoximetrie </t>
  </si>
  <si>
    <t xml:space="preserve">Uscator rufe electric profesional </t>
  </si>
  <si>
    <t>8.</t>
  </si>
  <si>
    <t>Elaborare studiu de fezabilitate pentru sistem canalizare la Spitalul de Pneumoftiziologie Leordeni</t>
  </si>
  <si>
    <t>67.02</t>
  </si>
  <si>
    <t>66.10</t>
  </si>
  <si>
    <t>Sistem de desfumare la Muzeul Judetean Arges</t>
  </si>
  <si>
    <t>Total CULTURA,RECREERE SI RELIGIE:</t>
  </si>
  <si>
    <t>68.02</t>
  </si>
  <si>
    <t xml:space="preserve">Total  Asistenta Sociala : </t>
  </si>
  <si>
    <t>Expertiza tehnica si intocmire documentatie pentru obtinerea  Avizului de Securitate la Incendiu</t>
  </si>
  <si>
    <t>Intocmire documentatie in vederea obtinerii Autorizatiei de Securitate la Incendiu</t>
  </si>
  <si>
    <t>Sistem desktop  PC fara monitor</t>
  </si>
  <si>
    <t>Licenta Microsoft Windows 11 PRO OEM</t>
  </si>
  <si>
    <t xml:space="preserve">Reabilitarea, conservarea si punerea in valoare a Castrului Roman Jidava ( Jidova ) cod SMIS 336896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</si>
</sst>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lei&quot;"/>
  </numFmts>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4"/>
      <color theme="1"/>
      <name val="Calibri"/>
      <family val="2"/>
      <scheme val="minor"/>
    </font>
    <font>
      <sz val="10"/>
      <name val="Arial"/>
      <family val="2"/>
      <charset val="238"/>
    </font>
    <font>
      <b/>
      <sz val="12"/>
      <name val="Arial"/>
      <family val="2"/>
      <charset val="238"/>
    </font>
    <font>
      <sz val="10"/>
      <name val="Arial"/>
      <family val="2"/>
    </font>
    <font>
      <sz val="11"/>
      <name val="Arial"/>
      <family val="2"/>
      <charset val="238"/>
    </font>
    <font>
      <sz val="10"/>
      <name val="Arial"/>
      <family val="2"/>
      <charset val="238"/>
    </font>
    <font>
      <b/>
      <sz val="11"/>
      <color theme="1"/>
      <name val="Calibri"/>
      <family val="2"/>
      <charset val="238"/>
      <scheme val="minor"/>
    </font>
    <font>
      <b/>
      <i/>
      <sz val="11"/>
      <color theme="1"/>
      <name val="Calibri"/>
      <family val="2"/>
      <charset val="238"/>
      <scheme val="minor"/>
    </font>
    <font>
      <sz val="10"/>
      <color theme="1"/>
      <name val="Calibri"/>
      <family val="2"/>
      <scheme val="minor"/>
    </font>
    <font>
      <sz val="10"/>
      <color theme="1"/>
      <name val="Arial"/>
      <family val="2"/>
      <charset val="238"/>
    </font>
    <font>
      <b/>
      <sz val="11"/>
      <color theme="1"/>
      <name val="Arial"/>
      <family val="2"/>
      <charset val="238"/>
    </font>
    <font>
      <sz val="12"/>
      <color theme="1"/>
      <name val="Arial"/>
      <family val="2"/>
      <charset val="238"/>
    </font>
    <font>
      <b/>
      <sz val="11"/>
      <name val="Arial"/>
      <family val="2"/>
      <charset val="238"/>
    </font>
    <font>
      <b/>
      <sz val="12"/>
      <color theme="1"/>
      <name val="Arial"/>
      <family val="2"/>
      <charset val="238"/>
    </font>
    <font>
      <sz val="11"/>
      <color theme="1"/>
      <name val="Arial"/>
      <family val="2"/>
      <charset val="238"/>
    </font>
    <font>
      <sz val="11"/>
      <name val="Arial"/>
      <family val="2"/>
    </font>
    <font>
      <u/>
      <sz val="11"/>
      <name val="Arial"/>
      <family val="2"/>
      <charset val="238"/>
    </font>
    <font>
      <sz val="11"/>
      <color rgb="FFFF0000"/>
      <name val="Calibri"/>
      <family val="2"/>
      <scheme val="minor"/>
    </font>
    <font>
      <sz val="11"/>
      <name val="Calibri"/>
      <family val="2"/>
      <charset val="238"/>
    </font>
    <font>
      <sz val="11"/>
      <name val="Calibri"/>
      <family val="2"/>
      <scheme val="minor"/>
    </font>
    <font>
      <b/>
      <sz val="11"/>
      <name val="Calibri"/>
      <family val="2"/>
      <scheme val="minor"/>
    </font>
    <font>
      <b/>
      <i/>
      <sz val="11"/>
      <color rgb="FF000000"/>
      <name val="Calibri"/>
      <family val="2"/>
      <charset val="238"/>
      <scheme val="minor"/>
    </font>
    <font>
      <sz val="12"/>
      <color theme="1"/>
      <name val="Calibri"/>
      <family val="2"/>
      <scheme val="minor"/>
    </font>
    <font>
      <sz val="12"/>
      <name val="Times New Roman"/>
      <family val="1"/>
      <charset val="238"/>
    </font>
    <font>
      <b/>
      <sz val="11"/>
      <name val="Times New Roman"/>
      <family val="1"/>
    </font>
    <font>
      <b/>
      <sz val="11"/>
      <name val="Calibri"/>
      <family val="2"/>
      <charset val="238"/>
      <scheme val="minor"/>
    </font>
    <font>
      <sz val="11"/>
      <name val="Calibri"/>
      <family val="2"/>
      <charset val="238"/>
      <scheme val="minor"/>
    </font>
    <font>
      <sz val="11"/>
      <color rgb="FF000000"/>
      <name val="Arial"/>
      <family val="2"/>
      <charset val="238"/>
    </font>
    <font>
      <b/>
      <sz val="11"/>
      <name val="Calibri"/>
      <family val="2"/>
      <charset val="23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dotted">
        <color indexed="64"/>
      </left>
      <right style="dotted">
        <color indexed="64"/>
      </right>
      <top style="dotted">
        <color indexed="64"/>
      </top>
      <bottom style="dotted">
        <color indexed="64"/>
      </bottom>
      <diagonal/>
    </border>
    <border>
      <left style="medium">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s>
  <cellStyleXfs count="8">
    <xf numFmtId="0" fontId="0" fillId="0" borderId="0"/>
    <xf numFmtId="0" fontId="9" fillId="0" borderId="0"/>
    <xf numFmtId="0" fontId="9" fillId="0" borderId="0"/>
    <xf numFmtId="0" fontId="11" fillId="0" borderId="0"/>
    <xf numFmtId="0" fontId="9" fillId="0" borderId="0"/>
    <xf numFmtId="0" fontId="9" fillId="0" borderId="0"/>
    <xf numFmtId="0" fontId="9" fillId="0" borderId="0"/>
    <xf numFmtId="0" fontId="3" fillId="0" borderId="0"/>
  </cellStyleXfs>
  <cellXfs count="172">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0" fillId="0" borderId="2" xfId="0" applyBorder="1"/>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0" fillId="0" borderId="1" xfId="0" applyBorder="1" applyAlignment="1">
      <alignment horizontal="center" wrapText="1"/>
    </xf>
    <xf numFmtId="0" fontId="8" fillId="0" borderId="0" xfId="0" applyFont="1" applyAlignment="1">
      <alignment horizontal="center"/>
    </xf>
    <xf numFmtId="0" fontId="10" fillId="0" borderId="0" xfId="2" applyFont="1"/>
    <xf numFmtId="0" fontId="12" fillId="0" borderId="0" xfId="4" applyFont="1" applyAlignment="1">
      <alignment vertical="top"/>
    </xf>
    <xf numFmtId="0" fontId="13" fillId="0" borderId="0" xfId="4" applyFont="1" applyAlignment="1">
      <alignment vertical="top"/>
    </xf>
    <xf numFmtId="0" fontId="15" fillId="0" borderId="1" xfId="0" applyFont="1" applyBorder="1" applyAlignment="1">
      <alignment vertical="center" wrapText="1"/>
    </xf>
    <xf numFmtId="0" fontId="9" fillId="2" borderId="1" xfId="0" applyFont="1" applyFill="1" applyBorder="1" applyAlignment="1">
      <alignment horizontal="left" vertical="center" wrapText="1"/>
    </xf>
    <xf numFmtId="4" fontId="0" fillId="0" borderId="1" xfId="0" applyNumberFormat="1" applyBorder="1"/>
    <xf numFmtId="4" fontId="0" fillId="0" borderId="1" xfId="0" applyNumberFormat="1" applyBorder="1" applyAlignment="1">
      <alignment horizontal="center"/>
    </xf>
    <xf numFmtId="0" fontId="9" fillId="2" borderId="1" xfId="0" applyFont="1" applyFill="1" applyBorder="1" applyAlignment="1">
      <alignment vertical="center" wrapText="1"/>
    </xf>
    <xf numFmtId="0" fontId="9" fillId="2" borderId="1" xfId="5" applyFill="1" applyBorder="1" applyAlignment="1">
      <alignment vertical="center" wrapText="1"/>
    </xf>
    <xf numFmtId="0" fontId="9" fillId="2" borderId="1" xfId="6" applyFill="1" applyBorder="1" applyAlignment="1">
      <alignment horizontal="left" vertical="center" wrapText="1"/>
    </xf>
    <xf numFmtId="0" fontId="15"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vertical="top" wrapText="1"/>
    </xf>
    <xf numFmtId="0" fontId="11" fillId="2" borderId="1" xfId="0" applyFont="1" applyFill="1" applyBorder="1" applyAlignment="1">
      <alignment vertical="center" wrapText="1"/>
    </xf>
    <xf numFmtId="0" fontId="16" fillId="0" borderId="1" xfId="0" applyFont="1" applyBorder="1" applyAlignment="1">
      <alignment horizontal="center"/>
    </xf>
    <xf numFmtId="0" fontId="16" fillId="0" borderId="0" xfId="0" applyFont="1"/>
    <xf numFmtId="0" fontId="14" fillId="3" borderId="1" xfId="0" applyFont="1" applyFill="1" applyBorder="1"/>
    <xf numFmtId="4" fontId="0" fillId="0" borderId="0" xfId="0" applyNumberFormat="1"/>
    <xf numFmtId="0" fontId="0" fillId="3" borderId="1" xfId="0" applyFill="1" applyBorder="1"/>
    <xf numFmtId="0" fontId="0" fillId="3" borderId="1" xfId="0" applyFill="1" applyBorder="1" applyAlignment="1">
      <alignment horizontal="center"/>
    </xf>
    <xf numFmtId="4" fontId="0" fillId="3" borderId="1" xfId="0" applyNumberFormat="1" applyFill="1" applyBorder="1"/>
    <xf numFmtId="4" fontId="0" fillId="3" borderId="1" xfId="0" applyNumberFormat="1" applyFill="1" applyBorder="1" applyAlignment="1">
      <alignment horizontal="center"/>
    </xf>
    <xf numFmtId="4" fontId="16" fillId="3" borderId="1" xfId="0" applyNumberFormat="1" applyFont="1" applyFill="1" applyBorder="1" applyAlignment="1">
      <alignment horizontal="center"/>
    </xf>
    <xf numFmtId="4" fontId="0" fillId="3" borderId="6" xfId="0" applyNumberFormat="1" applyFill="1" applyBorder="1" applyAlignment="1">
      <alignment horizontal="center"/>
    </xf>
    <xf numFmtId="4" fontId="0" fillId="0" borderId="5" xfId="0" applyNumberFormat="1" applyBorder="1" applyAlignment="1">
      <alignment horizontal="center"/>
    </xf>
    <xf numFmtId="4" fontId="0" fillId="0" borderId="4" xfId="0" applyNumberFormat="1" applyBorder="1" applyAlignment="1">
      <alignment horizontal="center"/>
    </xf>
    <xf numFmtId="9" fontId="0" fillId="3" borderId="1" xfId="0" applyNumberFormat="1" applyFill="1" applyBorder="1" applyAlignment="1">
      <alignment horizontal="center"/>
    </xf>
    <xf numFmtId="4" fontId="16" fillId="3" borderId="1" xfId="0" applyNumberFormat="1" applyFont="1" applyFill="1" applyBorder="1"/>
    <xf numFmtId="0" fontId="7" fillId="0" borderId="1" xfId="0" applyFont="1" applyBorder="1" applyAlignment="1">
      <alignment vertical="top" wrapText="1"/>
    </xf>
    <xf numFmtId="0" fontId="17" fillId="0" borderId="1" xfId="0" applyFont="1" applyBorder="1" applyAlignment="1">
      <alignment vertical="center" wrapText="1"/>
    </xf>
    <xf numFmtId="0" fontId="20" fillId="0" borderId="0" xfId="4"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4" fontId="0" fillId="3" borderId="0" xfId="0" applyNumberFormat="1" applyFill="1"/>
    <xf numFmtId="0" fontId="0" fillId="0" borderId="6" xfId="0" applyBorder="1" applyAlignment="1">
      <alignment vertical="center" wrapText="1"/>
    </xf>
    <xf numFmtId="0" fontId="0" fillId="0" borderId="6" xfId="0" applyBorder="1"/>
    <xf numFmtId="0" fontId="0" fillId="0" borderId="6" xfId="0" applyBorder="1" applyAlignment="1">
      <alignment horizontal="center"/>
    </xf>
    <xf numFmtId="0" fontId="0" fillId="0" borderId="7" xfId="0" applyBorder="1" applyAlignment="1">
      <alignment horizontal="center" vertical="center" wrapText="1"/>
    </xf>
    <xf numFmtId="164" fontId="0" fillId="0" borderId="8" xfId="0" applyNumberFormat="1" applyBorder="1" applyAlignment="1">
      <alignment horizontal="center" vertical="center" wrapText="1"/>
    </xf>
    <xf numFmtId="0" fontId="0" fillId="0" borderId="10" xfId="0" applyBorder="1"/>
    <xf numFmtId="0" fontId="0" fillId="0" borderId="11" xfId="0" applyBorder="1" applyAlignment="1">
      <alignment horizontal="center"/>
    </xf>
    <xf numFmtId="0" fontId="0" fillId="0" borderId="12" xfId="0" applyBorder="1"/>
    <xf numFmtId="0" fontId="0" fillId="0" borderId="13" xfId="0" applyBorder="1"/>
    <xf numFmtId="0" fontId="0" fillId="0" borderId="13" xfId="0" applyBorder="1" applyAlignment="1">
      <alignment horizontal="center" vertic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4" fontId="0" fillId="3" borderId="11" xfId="0" applyNumberFormat="1" applyFill="1" applyBorder="1"/>
    <xf numFmtId="0" fontId="0" fillId="3" borderId="11" xfId="0" applyFill="1" applyBorder="1" applyAlignment="1">
      <alignment horizontal="center"/>
    </xf>
    <xf numFmtId="0" fontId="0" fillId="0" borderId="17" xfId="0" applyBorder="1"/>
    <xf numFmtId="0" fontId="0" fillId="0" borderId="18" xfId="0" applyBorder="1" applyAlignment="1">
      <alignment horizontal="center"/>
    </xf>
    <xf numFmtId="0" fontId="14" fillId="0" borderId="10" xfId="0" applyFont="1" applyBorder="1" applyAlignment="1">
      <alignment horizontal="left" vertical="top"/>
    </xf>
    <xf numFmtId="0" fontId="0" fillId="0" borderId="10" xfId="0" applyBorder="1" applyAlignment="1">
      <alignment horizontal="center" vertical="center"/>
    </xf>
    <xf numFmtId="4" fontId="0" fillId="0" borderId="11" xfId="0" applyNumberFormat="1" applyBorder="1" applyAlignment="1">
      <alignment horizontal="center"/>
    </xf>
    <xf numFmtId="0" fontId="14" fillId="0" borderId="10" xfId="0" applyFont="1" applyBorder="1"/>
    <xf numFmtId="4" fontId="0" fillId="0" borderId="11" xfId="0" applyNumberFormat="1" applyBorder="1"/>
    <xf numFmtId="0" fontId="16" fillId="0" borderId="10" xfId="0" applyFont="1" applyBorder="1" applyAlignment="1">
      <alignment horizontal="center" vertical="center"/>
    </xf>
    <xf numFmtId="0" fontId="16" fillId="0" borderId="11" xfId="0" applyFont="1" applyBorder="1" applyAlignment="1">
      <alignment horizontal="center"/>
    </xf>
    <xf numFmtId="9" fontId="0" fillId="3" borderId="11" xfId="0" applyNumberFormat="1" applyFill="1" applyBorder="1" applyAlignment="1">
      <alignment horizontal="center"/>
    </xf>
    <xf numFmtId="4" fontId="0" fillId="3" borderId="11" xfId="0" applyNumberFormat="1" applyFill="1" applyBorder="1" applyAlignment="1">
      <alignment horizontal="center"/>
    </xf>
    <xf numFmtId="0" fontId="6" fillId="0" borderId="1" xfId="0" applyFont="1" applyBorder="1" applyAlignment="1">
      <alignment vertical="top" wrapText="1"/>
    </xf>
    <xf numFmtId="0" fontId="5" fillId="0" borderId="1" xfId="0" applyFont="1" applyBorder="1"/>
    <xf numFmtId="9" fontId="0" fillId="0" borderId="1" xfId="0" applyNumberFormat="1" applyBorder="1" applyAlignment="1">
      <alignment horizontal="center"/>
    </xf>
    <xf numFmtId="9" fontId="0" fillId="0" borderId="11" xfId="0" applyNumberFormat="1" applyBorder="1" applyAlignment="1">
      <alignment horizontal="center"/>
    </xf>
    <xf numFmtId="0" fontId="5" fillId="0" borderId="1" xfId="0" applyFont="1" applyBorder="1" applyAlignment="1">
      <alignment vertical="top" wrapText="1"/>
    </xf>
    <xf numFmtId="0" fontId="0" fillId="0" borderId="1" xfId="0" applyBorder="1" applyAlignment="1">
      <alignment horizontal="center" vertical="center" wrapText="1"/>
    </xf>
    <xf numFmtId="0" fontId="0" fillId="2" borderId="10" xfId="0" applyFill="1" applyBorder="1"/>
    <xf numFmtId="0" fontId="14" fillId="2" borderId="1" xfId="0" applyFont="1" applyFill="1" applyBorder="1"/>
    <xf numFmtId="4" fontId="0" fillId="2" borderId="1" xfId="0" applyNumberFormat="1" applyFill="1" applyBorder="1"/>
    <xf numFmtId="4" fontId="0" fillId="2" borderId="1" xfId="0" applyNumberFormat="1" applyFill="1" applyBorder="1" applyAlignment="1">
      <alignment horizontal="center"/>
    </xf>
    <xf numFmtId="9" fontId="0" fillId="2" borderId="1" xfId="0" applyNumberFormat="1"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0" fillId="2" borderId="0" xfId="0" applyFill="1"/>
    <xf numFmtId="0" fontId="0" fillId="3" borderId="0" xfId="0" applyFill="1"/>
    <xf numFmtId="4" fontId="0" fillId="2" borderId="0" xfId="0" applyNumberFormat="1" applyFill="1"/>
    <xf numFmtId="4" fontId="0" fillId="2" borderId="11" xfId="0" applyNumberFormat="1" applyFill="1" applyBorder="1"/>
    <xf numFmtId="49" fontId="23" fillId="3" borderId="1" xfId="0" applyNumberFormat="1" applyFont="1" applyFill="1" applyBorder="1" applyAlignment="1">
      <alignment horizontal="left" vertical="top" wrapText="1"/>
    </xf>
    <xf numFmtId="0" fontId="5" fillId="3" borderId="1" xfId="0" applyFont="1" applyFill="1" applyBorder="1"/>
    <xf numFmtId="0" fontId="0" fillId="2" borderId="1" xfId="0" applyFill="1" applyBorder="1"/>
    <xf numFmtId="9" fontId="0" fillId="2" borderId="11" xfId="0" applyNumberFormat="1" applyFill="1" applyBorder="1" applyAlignment="1">
      <alignment horizontal="center"/>
    </xf>
    <xf numFmtId="0" fontId="12" fillId="2" borderId="1" xfId="5" applyFont="1" applyFill="1" applyBorder="1" applyAlignment="1">
      <alignment vertical="center" wrapText="1"/>
    </xf>
    <xf numFmtId="9" fontId="25" fillId="3" borderId="11" xfId="0" applyNumberFormat="1" applyFont="1" applyFill="1" applyBorder="1" applyAlignment="1">
      <alignment horizontal="center"/>
    </xf>
    <xf numFmtId="0" fontId="25" fillId="2" borderId="11" xfId="0" applyFont="1" applyFill="1" applyBorder="1" applyAlignment="1">
      <alignment horizontal="center"/>
    </xf>
    <xf numFmtId="0" fontId="12" fillId="2" borderId="1" xfId="0" applyFont="1" applyFill="1" applyBorder="1" applyAlignment="1">
      <alignment horizontal="left" vertical="top" wrapText="1"/>
    </xf>
    <xf numFmtId="49" fontId="26" fillId="3" borderId="1" xfId="0" applyNumberFormat="1" applyFont="1" applyFill="1" applyBorder="1" applyAlignment="1">
      <alignment horizontal="left" vertical="top" wrapText="1"/>
    </xf>
    <xf numFmtId="0" fontId="27" fillId="2" borderId="1" xfId="0" applyFont="1" applyFill="1" applyBorder="1" applyAlignment="1">
      <alignment vertical="top" wrapText="1"/>
    </xf>
    <xf numFmtId="0" fontId="27" fillId="2" borderId="1" xfId="0" applyFont="1" applyFill="1" applyBorder="1"/>
    <xf numFmtId="0" fontId="27" fillId="2" borderId="1" xfId="0" applyFont="1" applyFill="1" applyBorder="1" applyAlignment="1">
      <alignment horizontal="center"/>
    </xf>
    <xf numFmtId="0" fontId="28" fillId="3" borderId="1" xfId="0" applyFont="1" applyFill="1" applyBorder="1"/>
    <xf numFmtId="4" fontId="27" fillId="3" borderId="1" xfId="0" applyNumberFormat="1" applyFont="1" applyFill="1" applyBorder="1"/>
    <xf numFmtId="9" fontId="27" fillId="3" borderId="1" xfId="0" applyNumberFormat="1" applyFont="1" applyFill="1" applyBorder="1" applyAlignment="1">
      <alignment horizontal="center"/>
    </xf>
    <xf numFmtId="0" fontId="27" fillId="3" borderId="1" xfId="0" applyFont="1" applyFill="1" applyBorder="1" applyAlignment="1">
      <alignment horizontal="center"/>
    </xf>
    <xf numFmtId="0" fontId="27" fillId="2" borderId="3" xfId="0" applyFont="1" applyFill="1" applyBorder="1" applyAlignment="1">
      <alignment horizontal="center"/>
    </xf>
    <xf numFmtId="0" fontId="23" fillId="2" borderId="1" xfId="6" applyFont="1" applyFill="1" applyBorder="1" applyAlignment="1">
      <alignment horizontal="left" vertical="center" wrapText="1"/>
    </xf>
    <xf numFmtId="0" fontId="23" fillId="2" borderId="1" xfId="0" applyFont="1" applyFill="1" applyBorder="1" applyAlignment="1">
      <alignment vertical="center" wrapText="1"/>
    </xf>
    <xf numFmtId="0" fontId="17" fillId="2" borderId="1" xfId="0" applyFont="1" applyFill="1" applyBorder="1" applyAlignment="1">
      <alignment vertical="center" wrapText="1"/>
    </xf>
    <xf numFmtId="0" fontId="23" fillId="2" borderId="1" xfId="0" applyFont="1" applyFill="1" applyBorder="1" applyAlignment="1">
      <alignment horizontal="left" vertical="center" wrapText="1"/>
    </xf>
    <xf numFmtId="0" fontId="5" fillId="2" borderId="1" xfId="0" applyFont="1" applyFill="1" applyBorder="1" applyAlignment="1">
      <alignment vertical="top" wrapText="1"/>
    </xf>
    <xf numFmtId="0" fontId="7" fillId="2" borderId="1" xfId="0" applyFont="1" applyFill="1" applyBorder="1" applyAlignment="1">
      <alignment vertical="top" wrapText="1"/>
    </xf>
    <xf numFmtId="0" fontId="0" fillId="2" borderId="13" xfId="0" applyFill="1" applyBorder="1"/>
    <xf numFmtId="0" fontId="0" fillId="2" borderId="13" xfId="0" applyFill="1" applyBorder="1" applyAlignment="1">
      <alignment horizontal="center"/>
    </xf>
    <xf numFmtId="0" fontId="0" fillId="2" borderId="14" xfId="0" applyFill="1" applyBorder="1" applyAlignment="1">
      <alignment horizontal="center"/>
    </xf>
    <xf numFmtId="2" fontId="11" fillId="2" borderId="1" xfId="0" applyNumberFormat="1" applyFont="1" applyFill="1" applyBorder="1" applyAlignment="1">
      <alignment vertical="center" wrapText="1"/>
    </xf>
    <xf numFmtId="0" fontId="4" fillId="2" borderId="1" xfId="0" applyFont="1" applyFill="1" applyBorder="1"/>
    <xf numFmtId="0" fontId="29" fillId="0" borderId="1" xfId="0" applyFont="1" applyBorder="1" applyAlignment="1">
      <alignment horizontal="left" wrapText="1"/>
    </xf>
    <xf numFmtId="0" fontId="12" fillId="2" borderId="1" xfId="0" applyFont="1" applyFill="1" applyBorder="1" applyAlignment="1">
      <alignment horizontal="left" vertical="center" wrapText="1"/>
    </xf>
    <xf numFmtId="0" fontId="0" fillId="2" borderId="10" xfId="0" applyFill="1" applyBorder="1" applyAlignment="1">
      <alignment horizontal="center" vertical="center"/>
    </xf>
    <xf numFmtId="0" fontId="0" fillId="2" borderId="4" xfId="0" applyFill="1" applyBorder="1" applyAlignment="1">
      <alignment horizontal="left" vertical="center" wrapText="1"/>
    </xf>
    <xf numFmtId="0" fontId="30" fillId="0" borderId="0" xfId="0" applyFont="1" applyAlignment="1">
      <alignment horizontal="center" vertical="center"/>
    </xf>
    <xf numFmtId="0" fontId="30" fillId="0" borderId="0" xfId="0" applyFont="1"/>
    <xf numFmtId="0" fontId="30" fillId="0" borderId="0" xfId="0" applyFont="1" applyAlignment="1">
      <alignment horizontal="center"/>
    </xf>
    <xf numFmtId="4" fontId="0" fillId="0" borderId="19" xfId="0" applyNumberFormat="1" applyBorder="1" applyAlignment="1">
      <alignment horizontal="center"/>
    </xf>
    <xf numFmtId="0" fontId="14" fillId="0" borderId="20" xfId="0" applyFont="1" applyBorder="1" applyAlignment="1">
      <alignment vertical="center"/>
    </xf>
    <xf numFmtId="0" fontId="15" fillId="0" borderId="1" xfId="0" applyFont="1" applyBorder="1" applyAlignment="1">
      <alignment horizontal="left" wrapText="1"/>
    </xf>
    <xf numFmtId="0" fontId="29" fillId="0" borderId="1" xfId="0" applyFont="1" applyBorder="1" applyAlignment="1">
      <alignment horizontal="left" vertical="center" wrapText="1"/>
    </xf>
    <xf numFmtId="0" fontId="0" fillId="0" borderId="21" xfId="0" applyBorder="1" applyAlignment="1">
      <alignment horizontal="center" vertical="center"/>
    </xf>
    <xf numFmtId="0" fontId="0" fillId="0" borderId="3" xfId="0" applyBorder="1"/>
    <xf numFmtId="0" fontId="0" fillId="2" borderId="21" xfId="0" applyFill="1" applyBorder="1" applyAlignment="1">
      <alignment horizontal="center" vertical="center"/>
    </xf>
    <xf numFmtId="0" fontId="27" fillId="2" borderId="5" xfId="0" applyFont="1" applyFill="1" applyBorder="1"/>
    <xf numFmtId="0" fontId="0" fillId="0" borderId="21" xfId="0" applyBorder="1"/>
    <xf numFmtId="0" fontId="0" fillId="0" borderId="5" xfId="0" applyBorder="1"/>
    <xf numFmtId="0" fontId="32" fillId="2" borderId="1" xfId="7" applyFont="1" applyFill="1" applyBorder="1"/>
    <xf numFmtId="0" fontId="31" fillId="2" borderId="1" xfId="5" applyFont="1" applyFill="1" applyBorder="1" applyAlignment="1">
      <alignment vertical="center" wrapText="1"/>
    </xf>
    <xf numFmtId="0" fontId="20" fillId="2" borderId="1" xfId="0" applyFont="1" applyFill="1" applyBorder="1" applyAlignment="1">
      <alignment vertical="center"/>
    </xf>
    <xf numFmtId="4" fontId="27" fillId="2" borderId="1" xfId="0" applyNumberFormat="1" applyFont="1" applyFill="1" applyBorder="1"/>
    <xf numFmtId="9" fontId="27" fillId="2" borderId="1" xfId="0" applyNumberFormat="1" applyFont="1" applyFill="1" applyBorder="1" applyAlignment="1">
      <alignment horizontal="center"/>
    </xf>
    <xf numFmtId="0" fontId="2" fillId="2" borderId="1" xfId="0" applyFont="1" applyFill="1" applyBorder="1"/>
    <xf numFmtId="0" fontId="33" fillId="3" borderId="1" xfId="0" applyFont="1" applyFill="1" applyBorder="1"/>
    <xf numFmtId="0" fontId="34" fillId="2" borderId="1" xfId="0" applyFont="1" applyFill="1" applyBorder="1"/>
    <xf numFmtId="0" fontId="30" fillId="0" borderId="0" xfId="0" applyFont="1" applyAlignment="1">
      <alignment horizontal="center" wrapText="1"/>
    </xf>
    <xf numFmtId="0" fontId="1" fillId="2" borderId="1" xfId="0" applyFont="1" applyFill="1" applyBorder="1"/>
    <xf numFmtId="0" fontId="35" fillId="4" borderId="1" xfId="0" applyFont="1" applyFill="1" applyBorder="1" applyAlignment="1">
      <alignment vertical="center" wrapText="1"/>
    </xf>
    <xf numFmtId="2" fontId="0" fillId="3" borderId="1" xfId="0" applyNumberFormat="1" applyFill="1" applyBorder="1"/>
    <xf numFmtId="2" fontId="0" fillId="3" borderId="1" xfId="0" applyNumberFormat="1" applyFill="1" applyBorder="1" applyAlignment="1">
      <alignment horizontal="center"/>
    </xf>
    <xf numFmtId="0" fontId="1" fillId="2" borderId="6" xfId="0" applyFont="1" applyFill="1" applyBorder="1"/>
    <xf numFmtId="4" fontId="1" fillId="2" borderId="1" xfId="0" applyNumberFormat="1" applyFont="1" applyFill="1" applyBorder="1"/>
    <xf numFmtId="4" fontId="1" fillId="2" borderId="1" xfId="0" applyNumberFormat="1" applyFont="1" applyFill="1" applyBorder="1" applyAlignment="1">
      <alignment horizontal="center"/>
    </xf>
    <xf numFmtId="9" fontId="1" fillId="2" borderId="1" xfId="0" applyNumberFormat="1" applyFont="1" applyFill="1" applyBorder="1" applyAlignment="1">
      <alignment horizontal="center"/>
    </xf>
    <xf numFmtId="0" fontId="1" fillId="2" borderId="1" xfId="0" applyFont="1" applyFill="1" applyBorder="1" applyAlignment="1">
      <alignment horizontal="center"/>
    </xf>
    <xf numFmtId="0" fontId="1" fillId="2" borderId="11" xfId="0" applyFont="1" applyFill="1" applyBorder="1" applyAlignment="1">
      <alignment horizontal="center"/>
    </xf>
    <xf numFmtId="4" fontId="27" fillId="2" borderId="1" xfId="0" applyNumberFormat="1" applyFont="1" applyFill="1" applyBorder="1" applyAlignment="1">
      <alignment horizontal="center"/>
    </xf>
    <xf numFmtId="49" fontId="36" fillId="3" borderId="1" xfId="0" applyNumberFormat="1" applyFont="1" applyFill="1" applyBorder="1" applyAlignment="1">
      <alignment horizontal="left" vertical="top" wrapText="1"/>
    </xf>
    <xf numFmtId="0" fontId="12" fillId="2" borderId="1" xfId="0" applyFont="1" applyFill="1" applyBorder="1" applyAlignment="1">
      <alignment vertical="center" wrapText="1"/>
    </xf>
    <xf numFmtId="0" fontId="14" fillId="0" borderId="10" xfId="0" applyFont="1" applyBorder="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wrapText="1"/>
    </xf>
    <xf numFmtId="0" fontId="10" fillId="0" borderId="0" xfId="1" applyFont="1" applyAlignment="1">
      <alignment wrapText="1"/>
    </xf>
    <xf numFmtId="0" fontId="19" fillId="0" borderId="0" xfId="0" applyFont="1" applyAlignment="1">
      <alignment wrapText="1"/>
    </xf>
    <xf numFmtId="0" fontId="22" fillId="0" borderId="0" xfId="0" applyFont="1" applyAlignment="1">
      <alignment horizontal="center" wrapText="1"/>
    </xf>
    <xf numFmtId="0" fontId="10" fillId="0" borderId="0" xfId="3" applyFont="1" applyAlignment="1">
      <alignment horizontal="left"/>
    </xf>
    <xf numFmtId="0" fontId="30" fillId="0" borderId="0" xfId="0" applyFont="1" applyAlignment="1">
      <alignment horizontal="center" wrapText="1"/>
    </xf>
    <xf numFmtId="0" fontId="21" fillId="0" borderId="0" xfId="0" applyFont="1" applyAlignment="1">
      <alignment horizontal="center" vertical="center" wrapText="1"/>
    </xf>
    <xf numFmtId="0" fontId="14" fillId="0" borderId="0" xfId="0" applyFont="1" applyAlignment="1">
      <alignment horizontal="center"/>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14" fillId="0" borderId="0" xfId="0" applyFont="1" applyAlignment="1">
      <alignment horizontal="center" wrapText="1"/>
    </xf>
    <xf numFmtId="2" fontId="12" fillId="2" borderId="1" xfId="0" applyNumberFormat="1" applyFont="1" applyFill="1" applyBorder="1" applyAlignment="1">
      <alignment horizontal="left" vertical="center" wrapText="1"/>
    </xf>
  </cellXfs>
  <cellStyles count="8">
    <cellStyle name="Normal" xfId="0" builtinId="0"/>
    <cellStyle name="Normal 3 2 2 2" xfId="5" xr:uid="{E77AE286-E360-43BA-A61E-A51E0E7BB37C}"/>
    <cellStyle name="Normal 5 4" xfId="7" xr:uid="{C23D6D03-9FE0-49AE-8B8E-8D3749794FC5}"/>
    <cellStyle name="Normal_Anexa 2a 4" xfId="1" xr:uid="{00000000-0005-0000-0000-000001000000}"/>
    <cellStyle name="Normal_Anexa F 140 146 10.07" xfId="6" xr:uid="{49412EC6-51E9-4926-8507-154B87CBDAFB}"/>
    <cellStyle name="Normal_fundam chelt ajut social" xfId="3" xr:uid="{00000000-0005-0000-0000-000002000000}"/>
    <cellStyle name="Normal_fundam chelt ajut social 4" xfId="2" xr:uid="{00000000-0005-0000-0000-000003000000}"/>
    <cellStyle name="Normal_VAC 1b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7FFCAB45-B502-4269-8CBD-4FA5FADEB937}"/>
            </a:ext>
          </a:extLst>
        </xdr:cNvPr>
        <xdr:cNvSpPr txBox="1">
          <a:spLocks noChangeArrowheads="1"/>
        </xdr:cNvSpPr>
      </xdr:nvSpPr>
      <xdr:spPr bwMode="auto">
        <a:xfrm>
          <a:off x="590550" y="400050"/>
          <a:ext cx="2287853" cy="196362"/>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4EEB97BA-3CE7-4E39-82FE-945DE10CC280}"/>
            </a:ext>
          </a:extLst>
        </xdr:cNvPr>
        <xdr:cNvSpPr txBox="1">
          <a:spLocks noChangeArrowheads="1"/>
        </xdr:cNvSpPr>
      </xdr:nvSpPr>
      <xdr:spPr bwMode="auto">
        <a:xfrm>
          <a:off x="590550" y="400050"/>
          <a:ext cx="2287853" cy="196362"/>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2</xdr:col>
      <xdr:colOff>1853</xdr:colOff>
      <xdr:row>3</xdr:row>
      <xdr:rowOff>5862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043354" y="410308"/>
          <a:ext cx="1303114" cy="187569"/>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1">
            <a:defRPr sz="1000"/>
          </a:pPr>
          <a:r>
            <a:rPr lang="en-US" sz="1100" b="1" i="0" strike="noStrike">
              <a:solidFill>
                <a:srgbClr val="000000"/>
              </a:solidFill>
              <a:latin typeface="Arial"/>
              <a:cs typeface="Arial"/>
            </a:rPr>
            <a:t>   2</a:t>
          </a:r>
          <a:r>
            <a:rPr lang="ro-RO" sz="1100" b="1" i="0" strike="noStrike">
              <a:solidFill>
                <a:srgbClr val="000000"/>
              </a:solidFill>
              <a:latin typeface="Arial"/>
              <a:cs typeface="Arial"/>
            </a:rPr>
            <a:t>3 - 01 </a:t>
          </a:r>
          <a:r>
            <a:rPr lang="en-US" sz="1100" b="1" i="0" strike="noStrike">
              <a:solidFill>
                <a:srgbClr val="000000"/>
              </a:solidFill>
              <a:latin typeface="Arial"/>
              <a:cs typeface="Arial"/>
            </a:rPr>
            <a:t>      </a:t>
          </a:r>
        </a:p>
        <a:p>
          <a:pPr algn="l" rtl="1">
            <a:defRPr sz="1000"/>
          </a:pPr>
          <a:r>
            <a:rPr lang="en-US" sz="1100" b="1" i="0" strike="noStrike">
              <a:solidFill>
                <a:srgbClr val="000000"/>
              </a:solidFill>
              <a:latin typeface="Arial"/>
              <a:cs typeface="Arial"/>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B38D9-01DD-408A-88CB-C491D550F342}">
  <dimension ref="A1:T144"/>
  <sheetViews>
    <sheetView tabSelected="1" zoomScale="98" zoomScaleNormal="98" zoomScaleSheetLayoutView="100" workbookViewId="0">
      <selection activeCell="B149" sqref="B149"/>
    </sheetView>
  </sheetViews>
  <sheetFormatPr defaultRowHeight="15" x14ac:dyDescent="0.25"/>
  <cols>
    <col min="1" max="1" width="8.85546875" customWidth="1"/>
    <col min="2" max="2" width="34.28515625" customWidth="1"/>
    <col min="3" max="3" width="13.7109375" customWidth="1"/>
    <col min="4" max="4" width="13" style="2" customWidth="1"/>
    <col min="5" max="5" width="7.5703125" style="2" bestFit="1" customWidth="1"/>
    <col min="6" max="6" width="11.28515625" style="2" customWidth="1"/>
    <col min="7" max="7" width="3" style="2" customWidth="1"/>
    <col min="8" max="8" width="13.28515625" style="2" customWidth="1"/>
    <col min="9" max="9" width="3.28515625" style="2" customWidth="1"/>
    <col min="10" max="10" width="12.42578125" style="2" customWidth="1"/>
    <col min="11" max="11" width="5.42578125" style="2" customWidth="1"/>
    <col min="12" max="12" width="18.5703125" customWidth="1"/>
    <col min="13" max="14" width="10.140625" bestFit="1" customWidth="1"/>
    <col min="16" max="16" width="10.28515625" bestFit="1" customWidth="1"/>
    <col min="20" max="20" width="10.140625" bestFit="1" customWidth="1"/>
  </cols>
  <sheetData>
    <row r="1" spans="1:11" ht="15.75" x14ac:dyDescent="0.25">
      <c r="A1" s="159" t="s">
        <v>55</v>
      </c>
      <c r="B1" s="160"/>
      <c r="C1" s="160"/>
      <c r="D1" s="10"/>
      <c r="H1" s="161" t="s">
        <v>98</v>
      </c>
      <c r="I1" s="161"/>
      <c r="J1" s="161"/>
    </row>
    <row r="2" spans="1:11" ht="15.75" x14ac:dyDescent="0.25">
      <c r="A2" s="162" t="s">
        <v>56</v>
      </c>
      <c r="B2" s="162"/>
      <c r="C2" s="162"/>
      <c r="D2" s="162"/>
    </row>
    <row r="3" spans="1:11" x14ac:dyDescent="0.25">
      <c r="A3" s="11" t="s">
        <v>22</v>
      </c>
      <c r="B3" s="12"/>
      <c r="C3" s="12"/>
      <c r="D3" s="12"/>
      <c r="F3" s="158" t="s">
        <v>62</v>
      </c>
      <c r="G3" s="158"/>
      <c r="H3" s="158"/>
      <c r="I3" s="158"/>
      <c r="J3" s="158"/>
      <c r="K3" s="158"/>
    </row>
    <row r="4" spans="1:11" x14ac:dyDescent="0.25">
      <c r="A4" s="11"/>
      <c r="B4" s="12"/>
      <c r="C4" s="12"/>
      <c r="D4" s="12"/>
      <c r="F4" s="158" t="s">
        <v>60</v>
      </c>
      <c r="G4" s="158"/>
      <c r="H4" s="158"/>
      <c r="I4" s="158"/>
      <c r="J4" s="158"/>
      <c r="K4" s="158"/>
    </row>
    <row r="5" spans="1:11" x14ac:dyDescent="0.25">
      <c r="A5" s="11"/>
      <c r="B5" s="12"/>
      <c r="C5" s="12"/>
      <c r="D5" s="12"/>
      <c r="F5" s="158" t="s">
        <v>61</v>
      </c>
      <c r="G5" s="158"/>
      <c r="H5" s="158"/>
      <c r="I5" s="158"/>
      <c r="J5" s="158"/>
      <c r="K5" s="158"/>
    </row>
    <row r="6" spans="1:11" x14ac:dyDescent="0.25">
      <c r="A6" s="11"/>
      <c r="B6" s="12"/>
      <c r="C6" s="12"/>
      <c r="D6" s="12"/>
    </row>
    <row r="7" spans="1:11" x14ac:dyDescent="0.25">
      <c r="A7" s="11"/>
      <c r="B7" s="40"/>
      <c r="C7" s="12"/>
      <c r="D7" s="12"/>
    </row>
    <row r="8" spans="1:11" x14ac:dyDescent="0.25">
      <c r="A8" s="11"/>
      <c r="B8" s="12"/>
      <c r="C8" s="12"/>
      <c r="D8" s="12"/>
    </row>
    <row r="9" spans="1:11" ht="15" customHeight="1" x14ac:dyDescent="0.25">
      <c r="A9" s="11"/>
      <c r="B9" s="12"/>
      <c r="C9" s="12"/>
      <c r="D9" s="12"/>
      <c r="F9" s="158" t="s">
        <v>66</v>
      </c>
      <c r="G9" s="158"/>
      <c r="H9" s="158"/>
      <c r="I9" s="158"/>
      <c r="J9" s="158"/>
      <c r="K9" s="158"/>
    </row>
    <row r="10" spans="1:11" ht="15" customHeight="1" x14ac:dyDescent="0.25">
      <c r="A10" s="11"/>
      <c r="B10" s="12"/>
      <c r="C10" s="12"/>
      <c r="D10" s="12"/>
      <c r="F10" s="158" t="s">
        <v>67</v>
      </c>
      <c r="G10" s="158"/>
      <c r="H10" s="158"/>
      <c r="I10" s="158"/>
      <c r="J10" s="158"/>
      <c r="K10" s="158"/>
    </row>
    <row r="11" spans="1:11" ht="15" customHeight="1" x14ac:dyDescent="0.25">
      <c r="A11" s="11"/>
      <c r="B11" s="12"/>
      <c r="C11" s="12"/>
      <c r="D11" s="12"/>
      <c r="F11" s="158" t="s">
        <v>68</v>
      </c>
      <c r="G11" s="158"/>
      <c r="H11" s="158"/>
      <c r="I11" s="158"/>
      <c r="J11" s="158"/>
      <c r="K11" s="158"/>
    </row>
    <row r="12" spans="1:11" x14ac:dyDescent="0.25">
      <c r="A12" s="11"/>
      <c r="B12" s="12"/>
      <c r="C12" s="12"/>
      <c r="D12" s="12"/>
    </row>
    <row r="13" spans="1:11" x14ac:dyDescent="0.25">
      <c r="A13" s="11"/>
      <c r="B13" s="12"/>
      <c r="C13" s="12"/>
      <c r="D13" s="12"/>
    </row>
    <row r="14" spans="1:11" x14ac:dyDescent="0.25">
      <c r="A14" s="11"/>
      <c r="B14" s="12"/>
      <c r="C14" s="12"/>
      <c r="D14" s="12"/>
    </row>
    <row r="15" spans="1:11" ht="18.75" customHeight="1" x14ac:dyDescent="0.25">
      <c r="A15" s="164" t="s">
        <v>26</v>
      </c>
      <c r="B15" s="164"/>
      <c r="C15" s="164"/>
      <c r="D15" s="164"/>
      <c r="E15" s="164"/>
      <c r="F15" s="164"/>
      <c r="G15" s="164"/>
      <c r="H15" s="164"/>
      <c r="I15" s="164"/>
      <c r="J15" s="164"/>
      <c r="K15" s="164"/>
    </row>
    <row r="16" spans="1:11" ht="14.25" customHeight="1" x14ac:dyDescent="0.3">
      <c r="A16" s="9"/>
      <c r="B16" s="9"/>
      <c r="C16" s="9"/>
      <c r="D16" s="9"/>
      <c r="E16" s="9"/>
      <c r="F16" s="9"/>
      <c r="G16" s="9"/>
      <c r="H16" s="9"/>
      <c r="I16" s="9"/>
      <c r="J16" s="9"/>
      <c r="K16" s="9"/>
    </row>
    <row r="17" spans="1:20" x14ac:dyDescent="0.25">
      <c r="J17" s="165" t="s">
        <v>21</v>
      </c>
      <c r="K17" s="165"/>
    </row>
    <row r="18" spans="1:20" s="1" customFormat="1" ht="51.75" customHeight="1" x14ac:dyDescent="0.25">
      <c r="A18" s="48" t="s">
        <v>1</v>
      </c>
      <c r="B18" s="49" t="s">
        <v>0</v>
      </c>
      <c r="C18" s="166" t="s">
        <v>10</v>
      </c>
      <c r="D18" s="168" t="s">
        <v>11</v>
      </c>
      <c r="E18" s="168"/>
      <c r="F18" s="168"/>
      <c r="G18" s="168"/>
      <c r="H18" s="168"/>
      <c r="I18" s="168"/>
      <c r="J18" s="168"/>
      <c r="K18" s="169"/>
    </row>
    <row r="19" spans="1:20" ht="30" x14ac:dyDescent="0.25">
      <c r="A19" s="50"/>
      <c r="B19" s="3"/>
      <c r="C19" s="167"/>
      <c r="D19" s="77" t="s">
        <v>19</v>
      </c>
      <c r="E19" s="5" t="s">
        <v>18</v>
      </c>
      <c r="F19" s="8" t="s">
        <v>12</v>
      </c>
      <c r="G19" s="5" t="s">
        <v>18</v>
      </c>
      <c r="H19" s="77" t="s">
        <v>13</v>
      </c>
      <c r="I19" s="5" t="s">
        <v>18</v>
      </c>
      <c r="J19" s="77" t="s">
        <v>14</v>
      </c>
      <c r="K19" s="51" t="s">
        <v>18</v>
      </c>
    </row>
    <row r="20" spans="1:20" x14ac:dyDescent="0.25">
      <c r="A20" s="52"/>
      <c r="B20" s="53"/>
      <c r="C20" s="54"/>
      <c r="D20" s="55" t="s">
        <v>15</v>
      </c>
      <c r="E20" s="55"/>
      <c r="F20" s="55" t="s">
        <v>16</v>
      </c>
      <c r="G20" s="55"/>
      <c r="H20" s="55" t="s">
        <v>17</v>
      </c>
      <c r="I20" s="55"/>
      <c r="J20" s="55" t="s">
        <v>23</v>
      </c>
      <c r="K20" s="56"/>
    </row>
    <row r="21" spans="1:20" x14ac:dyDescent="0.25">
      <c r="A21" s="57" t="s">
        <v>9</v>
      </c>
      <c r="B21" s="45" t="s">
        <v>3</v>
      </c>
      <c r="C21" s="46"/>
      <c r="D21" s="47"/>
      <c r="E21" s="47"/>
      <c r="F21" s="47"/>
      <c r="G21" s="47"/>
      <c r="H21" s="47"/>
      <c r="I21" s="47"/>
      <c r="J21" s="47"/>
      <c r="K21" s="58"/>
    </row>
    <row r="22" spans="1:20" x14ac:dyDescent="0.25">
      <c r="A22" s="50"/>
      <c r="B22" s="26" t="s">
        <v>4</v>
      </c>
      <c r="C22" s="30">
        <f>C28+C52</f>
        <v>463</v>
      </c>
      <c r="D22" s="30">
        <f>D28+D52</f>
        <v>463</v>
      </c>
      <c r="E22" s="30"/>
      <c r="F22" s="30"/>
      <c r="G22" s="30"/>
      <c r="H22" s="30"/>
      <c r="I22" s="30"/>
      <c r="J22" s="30"/>
      <c r="K22" s="59"/>
      <c r="M22" s="27"/>
    </row>
    <row r="23" spans="1:20" x14ac:dyDescent="0.25">
      <c r="A23" s="50"/>
      <c r="B23" s="3" t="s">
        <v>5</v>
      </c>
      <c r="C23" s="3"/>
      <c r="D23" s="5"/>
      <c r="E23" s="5"/>
      <c r="F23" s="5"/>
      <c r="G23" s="5"/>
      <c r="H23" s="5"/>
      <c r="I23" s="5"/>
      <c r="J23" s="5"/>
      <c r="K23" s="51"/>
      <c r="M23" s="27"/>
      <c r="N23" s="27"/>
      <c r="O23" s="27">
        <f>C22+C25</f>
        <v>1826</v>
      </c>
      <c r="P23" s="27"/>
      <c r="Q23" s="27"/>
      <c r="R23" s="27"/>
      <c r="S23" s="27"/>
      <c r="T23" s="27"/>
    </row>
    <row r="24" spans="1:20" x14ac:dyDescent="0.25">
      <c r="A24" s="50"/>
      <c r="B24" s="3" t="s">
        <v>6</v>
      </c>
      <c r="C24" s="3"/>
      <c r="D24" s="5"/>
      <c r="E24" s="5"/>
      <c r="F24" s="5"/>
      <c r="G24" s="5"/>
      <c r="H24" s="5"/>
      <c r="I24" s="5"/>
      <c r="J24" s="5"/>
      <c r="K24" s="51"/>
    </row>
    <row r="25" spans="1:20" s="85" customFormat="1" x14ac:dyDescent="0.25">
      <c r="A25" s="78"/>
      <c r="B25" s="26" t="s">
        <v>7</v>
      </c>
      <c r="C25" s="30">
        <f>C31+C55+C111+C123</f>
        <v>1363</v>
      </c>
      <c r="D25" s="30">
        <f>D31+D55+D111+D123</f>
        <v>1363</v>
      </c>
      <c r="E25" s="29"/>
      <c r="F25" s="29"/>
      <c r="G25" s="29"/>
      <c r="H25" s="29"/>
      <c r="I25" s="29"/>
      <c r="J25" s="29"/>
      <c r="K25" s="60"/>
      <c r="M25" s="87"/>
      <c r="N25" s="87"/>
    </row>
    <row r="26" spans="1:20" ht="15.75" thickBot="1" x14ac:dyDescent="0.3">
      <c r="A26" s="61"/>
      <c r="B26" s="4" t="s">
        <v>8</v>
      </c>
      <c r="C26" s="4"/>
      <c r="D26" s="7"/>
      <c r="E26" s="7"/>
      <c r="F26" s="7"/>
      <c r="G26" s="7"/>
      <c r="H26" s="7"/>
      <c r="I26" s="7"/>
      <c r="J26" s="7"/>
      <c r="K26" s="62"/>
    </row>
    <row r="27" spans="1:20" ht="30" x14ac:dyDescent="0.25">
      <c r="A27" s="63" t="s">
        <v>27</v>
      </c>
      <c r="B27" s="13" t="s">
        <v>20</v>
      </c>
      <c r="C27" s="15"/>
      <c r="D27" s="15"/>
      <c r="E27" s="5"/>
      <c r="F27" s="5"/>
      <c r="G27" s="5"/>
      <c r="H27" s="5"/>
      <c r="I27" s="5"/>
      <c r="J27" s="5"/>
      <c r="K27" s="51"/>
    </row>
    <row r="28" spans="1:20" x14ac:dyDescent="0.25">
      <c r="A28" s="50"/>
      <c r="B28" s="26" t="s">
        <v>49</v>
      </c>
      <c r="C28" s="30">
        <f>C46</f>
        <v>388</v>
      </c>
      <c r="D28" s="30">
        <f>D46</f>
        <v>388</v>
      </c>
      <c r="E28" s="30"/>
      <c r="F28" s="30"/>
      <c r="G28" s="30"/>
      <c r="H28" s="30"/>
      <c r="I28" s="30"/>
      <c r="J28" s="30"/>
      <c r="K28" s="30"/>
      <c r="L28" s="27"/>
    </row>
    <row r="29" spans="1:20" x14ac:dyDescent="0.25">
      <c r="A29" s="50"/>
      <c r="B29" s="3" t="s">
        <v>5</v>
      </c>
      <c r="C29" s="3"/>
      <c r="D29" s="5"/>
      <c r="E29" s="5"/>
      <c r="F29" s="5"/>
      <c r="G29" s="5"/>
      <c r="H29" s="5"/>
      <c r="I29" s="5"/>
      <c r="J29" s="5"/>
      <c r="K29" s="51"/>
    </row>
    <row r="30" spans="1:20" x14ac:dyDescent="0.25">
      <c r="A30" s="50"/>
      <c r="B30" s="3" t="s">
        <v>6</v>
      </c>
      <c r="C30" s="3"/>
      <c r="D30" s="5"/>
      <c r="E30" s="5"/>
      <c r="F30" s="5"/>
      <c r="G30" s="5"/>
      <c r="H30" s="5"/>
      <c r="I30" s="5"/>
      <c r="J30" s="5"/>
      <c r="K30" s="51"/>
    </row>
    <row r="31" spans="1:20" x14ac:dyDescent="0.25">
      <c r="A31" s="50"/>
      <c r="B31" s="26" t="s">
        <v>7</v>
      </c>
      <c r="C31" s="30">
        <f>C37+C43</f>
        <v>8</v>
      </c>
      <c r="D31" s="30">
        <f>D37+D43</f>
        <v>8</v>
      </c>
      <c r="E31" s="29"/>
      <c r="F31" s="29"/>
      <c r="G31" s="29"/>
      <c r="H31" s="29"/>
      <c r="I31" s="29"/>
      <c r="J31" s="29"/>
      <c r="K31" s="60"/>
    </row>
    <row r="32" spans="1:20" x14ac:dyDescent="0.25">
      <c r="A32" s="50"/>
      <c r="B32" s="3" t="s">
        <v>8</v>
      </c>
      <c r="C32" s="3"/>
      <c r="D32" s="5"/>
      <c r="E32" s="5"/>
      <c r="F32" s="5"/>
      <c r="G32" s="5"/>
      <c r="H32" s="5"/>
      <c r="I32" s="5"/>
      <c r="J32" s="5"/>
      <c r="K32" s="51"/>
    </row>
    <row r="33" spans="1:15" ht="15.75" customHeight="1" x14ac:dyDescent="0.25">
      <c r="A33" s="64">
        <v>1</v>
      </c>
      <c r="B33" s="93" t="s">
        <v>119</v>
      </c>
      <c r="C33" s="15"/>
      <c r="D33" s="16"/>
      <c r="E33" s="5"/>
      <c r="F33" s="5"/>
      <c r="G33" s="5"/>
      <c r="H33" s="5"/>
      <c r="I33" s="5"/>
      <c r="J33" s="5"/>
      <c r="K33" s="51"/>
    </row>
    <row r="34" spans="1:15" x14ac:dyDescent="0.25">
      <c r="A34" s="50"/>
      <c r="B34" s="139" t="s">
        <v>4</v>
      </c>
      <c r="C34" s="80"/>
      <c r="D34" s="81"/>
      <c r="E34" s="82"/>
      <c r="F34" s="83"/>
      <c r="G34" s="83"/>
      <c r="H34" s="83"/>
      <c r="I34" s="83"/>
      <c r="J34" s="83"/>
      <c r="K34" s="84"/>
    </row>
    <row r="35" spans="1:15" x14ac:dyDescent="0.25">
      <c r="A35" s="50"/>
      <c r="B35" s="3" t="s">
        <v>5</v>
      </c>
      <c r="C35" s="3"/>
      <c r="D35" s="5"/>
      <c r="E35" s="5"/>
      <c r="F35" s="5"/>
      <c r="G35" s="5"/>
      <c r="H35" s="5"/>
      <c r="I35" s="5"/>
      <c r="J35" s="5"/>
      <c r="K35" s="51"/>
      <c r="O35" s="27"/>
    </row>
    <row r="36" spans="1:15" x14ac:dyDescent="0.25">
      <c r="A36" s="50"/>
      <c r="B36" s="3" t="s">
        <v>6</v>
      </c>
      <c r="C36" s="3"/>
      <c r="D36" s="5"/>
      <c r="E36" s="5"/>
      <c r="F36" s="5"/>
      <c r="G36" s="5"/>
      <c r="H36" s="5"/>
      <c r="I36" s="5"/>
      <c r="J36" s="5"/>
      <c r="K36" s="51"/>
    </row>
    <row r="37" spans="1:15" x14ac:dyDescent="0.25">
      <c r="A37" s="50"/>
      <c r="B37" s="26" t="s">
        <v>7</v>
      </c>
      <c r="C37" s="30">
        <v>7</v>
      </c>
      <c r="D37" s="31">
        <v>7</v>
      </c>
      <c r="E37" s="36">
        <v>1</v>
      </c>
      <c r="F37" s="29"/>
      <c r="G37" s="29"/>
      <c r="H37" s="29"/>
      <c r="I37" s="29"/>
      <c r="J37" s="29"/>
      <c r="K37" s="60"/>
    </row>
    <row r="38" spans="1:15" x14ac:dyDescent="0.25">
      <c r="A38" s="50"/>
      <c r="B38" s="3" t="s">
        <v>8</v>
      </c>
      <c r="C38" s="3"/>
      <c r="D38" s="5"/>
      <c r="E38" s="5"/>
      <c r="F38" s="5"/>
      <c r="G38" s="5"/>
      <c r="H38" s="5"/>
      <c r="I38" s="5"/>
      <c r="J38" s="5"/>
      <c r="K38" s="51"/>
    </row>
    <row r="39" spans="1:15" ht="28.5" customHeight="1" x14ac:dyDescent="0.25">
      <c r="A39" s="64">
        <v>2</v>
      </c>
      <c r="B39" s="93" t="s">
        <v>120</v>
      </c>
      <c r="C39" s="15"/>
      <c r="D39" s="16"/>
      <c r="E39" s="5"/>
      <c r="F39" s="5"/>
      <c r="G39" s="5"/>
      <c r="H39" s="5"/>
      <c r="I39" s="5"/>
      <c r="J39" s="5"/>
      <c r="K39" s="51"/>
    </row>
    <row r="40" spans="1:15" x14ac:dyDescent="0.25">
      <c r="A40" s="50"/>
      <c r="B40" s="139" t="s">
        <v>4</v>
      </c>
      <c r="C40" s="80"/>
      <c r="D40" s="81"/>
      <c r="E40" s="82"/>
      <c r="F40" s="83"/>
      <c r="G40" s="83"/>
      <c r="H40" s="83"/>
      <c r="I40" s="83"/>
      <c r="J40" s="83"/>
      <c r="K40" s="84"/>
    </row>
    <row r="41" spans="1:15" x14ac:dyDescent="0.25">
      <c r="A41" s="50"/>
      <c r="B41" s="3" t="s">
        <v>5</v>
      </c>
      <c r="C41" s="3"/>
      <c r="D41" s="5"/>
      <c r="E41" s="5"/>
      <c r="F41" s="5"/>
      <c r="G41" s="5"/>
      <c r="H41" s="5"/>
      <c r="I41" s="5"/>
      <c r="J41" s="5"/>
      <c r="K41" s="51"/>
      <c r="O41" s="27"/>
    </row>
    <row r="42" spans="1:15" x14ac:dyDescent="0.25">
      <c r="A42" s="50"/>
      <c r="B42" s="3" t="s">
        <v>6</v>
      </c>
      <c r="C42" s="3"/>
      <c r="D42" s="5"/>
      <c r="E42" s="5"/>
      <c r="F42" s="5"/>
      <c r="G42" s="5"/>
      <c r="H42" s="5"/>
      <c r="I42" s="5"/>
      <c r="J42" s="5"/>
      <c r="K42" s="51"/>
    </row>
    <row r="43" spans="1:15" x14ac:dyDescent="0.25">
      <c r="A43" s="50"/>
      <c r="B43" s="26" t="s">
        <v>7</v>
      </c>
      <c r="C43" s="30">
        <v>1</v>
      </c>
      <c r="D43" s="31">
        <v>1</v>
      </c>
      <c r="E43" s="36">
        <v>1</v>
      </c>
      <c r="F43" s="29"/>
      <c r="G43" s="29"/>
      <c r="H43" s="29"/>
      <c r="I43" s="29"/>
      <c r="J43" s="29"/>
      <c r="K43" s="60"/>
    </row>
    <row r="44" spans="1:15" x14ac:dyDescent="0.25">
      <c r="A44" s="50"/>
      <c r="B44" s="3" t="s">
        <v>8</v>
      </c>
      <c r="C44" s="3"/>
      <c r="D44" s="5"/>
      <c r="E44" s="5"/>
      <c r="F44" s="5"/>
      <c r="G44" s="5"/>
      <c r="H44" s="5"/>
      <c r="I44" s="5"/>
      <c r="J44" s="5"/>
      <c r="K44" s="51"/>
    </row>
    <row r="45" spans="1:15" ht="57" customHeight="1" x14ac:dyDescent="0.25">
      <c r="A45" s="64">
        <v>3</v>
      </c>
      <c r="B45" s="144" t="s">
        <v>121</v>
      </c>
      <c r="C45" s="15"/>
      <c r="D45" s="16"/>
      <c r="E45" s="5"/>
      <c r="F45" s="5"/>
      <c r="G45" s="5"/>
      <c r="H45" s="5"/>
      <c r="I45" s="5"/>
      <c r="J45" s="5"/>
      <c r="K45" s="51"/>
    </row>
    <row r="46" spans="1:15" x14ac:dyDescent="0.25">
      <c r="A46" s="50"/>
      <c r="B46" s="26" t="s">
        <v>4</v>
      </c>
      <c r="C46" s="30">
        <v>388</v>
      </c>
      <c r="D46" s="31">
        <v>388</v>
      </c>
      <c r="E46" s="36">
        <v>1</v>
      </c>
      <c r="F46" s="29"/>
      <c r="G46" s="29"/>
      <c r="H46" s="29"/>
      <c r="I46" s="29"/>
      <c r="J46" s="29"/>
      <c r="K46" s="60"/>
    </row>
    <row r="47" spans="1:15" x14ac:dyDescent="0.25">
      <c r="A47" s="50"/>
      <c r="B47" s="3" t="s">
        <v>5</v>
      </c>
      <c r="C47" s="3"/>
      <c r="D47" s="5"/>
      <c r="E47" s="5"/>
      <c r="F47" s="5"/>
      <c r="G47" s="5"/>
      <c r="H47" s="5"/>
      <c r="I47" s="5"/>
      <c r="J47" s="5"/>
      <c r="K47" s="51"/>
      <c r="O47" s="27"/>
    </row>
    <row r="48" spans="1:15" x14ac:dyDescent="0.25">
      <c r="A48" s="50"/>
      <c r="B48" s="3" t="s">
        <v>6</v>
      </c>
      <c r="C48" s="3"/>
      <c r="D48" s="5"/>
      <c r="E48" s="5"/>
      <c r="F48" s="5"/>
      <c r="G48" s="5"/>
      <c r="H48" s="5"/>
      <c r="I48" s="5"/>
      <c r="J48" s="5"/>
      <c r="K48" s="51"/>
    </row>
    <row r="49" spans="1:15" x14ac:dyDescent="0.25">
      <c r="A49" s="50"/>
      <c r="B49" s="143" t="s">
        <v>7</v>
      </c>
      <c r="C49" s="80"/>
      <c r="D49" s="81"/>
      <c r="E49" s="82"/>
      <c r="F49" s="83"/>
      <c r="G49" s="83"/>
      <c r="H49" s="83"/>
      <c r="I49" s="83"/>
      <c r="J49" s="83"/>
      <c r="K49" s="84"/>
    </row>
    <row r="50" spans="1:15" x14ac:dyDescent="0.25">
      <c r="A50" s="50"/>
      <c r="B50" s="3" t="s">
        <v>8</v>
      </c>
      <c r="C50" s="3"/>
      <c r="D50" s="5"/>
      <c r="E50" s="5"/>
      <c r="F50" s="5"/>
      <c r="G50" s="5"/>
      <c r="H50" s="5"/>
      <c r="I50" s="5"/>
      <c r="J50" s="5"/>
      <c r="K50" s="51"/>
    </row>
    <row r="51" spans="1:15" x14ac:dyDescent="0.25">
      <c r="A51" s="125" t="s">
        <v>112</v>
      </c>
      <c r="B51" s="126" t="s">
        <v>99</v>
      </c>
      <c r="C51" s="15"/>
      <c r="D51" s="15"/>
      <c r="E51" s="5"/>
      <c r="F51" s="5"/>
      <c r="G51" s="5"/>
      <c r="H51" s="5"/>
      <c r="I51" s="5"/>
      <c r="J51" s="5"/>
      <c r="K51" s="51"/>
    </row>
    <row r="52" spans="1:15" x14ac:dyDescent="0.25">
      <c r="A52" s="50"/>
      <c r="B52" s="26" t="s">
        <v>49</v>
      </c>
      <c r="C52" s="30">
        <f>C90+C96+C102</f>
        <v>75</v>
      </c>
      <c r="D52" s="30">
        <f>D90+D96+D102</f>
        <v>75</v>
      </c>
      <c r="E52" s="30"/>
      <c r="F52" s="30"/>
      <c r="G52" s="30"/>
      <c r="H52" s="30"/>
      <c r="I52" s="30"/>
      <c r="J52" s="30"/>
      <c r="K52" s="30"/>
      <c r="L52" s="27"/>
    </row>
    <row r="53" spans="1:15" x14ac:dyDescent="0.25">
      <c r="A53" s="50"/>
      <c r="B53" s="3" t="s">
        <v>5</v>
      </c>
      <c r="C53" s="3"/>
      <c r="D53" s="5"/>
      <c r="E53" s="5"/>
      <c r="F53" s="5"/>
      <c r="G53" s="5"/>
      <c r="H53" s="5"/>
      <c r="I53" s="5"/>
      <c r="J53" s="5"/>
      <c r="K53" s="51"/>
    </row>
    <row r="54" spans="1:15" x14ac:dyDescent="0.25">
      <c r="A54" s="50"/>
      <c r="B54" s="3" t="s">
        <v>6</v>
      </c>
      <c r="C54" s="3"/>
      <c r="D54" s="5"/>
      <c r="E54" s="5"/>
      <c r="F54" s="5"/>
      <c r="G54" s="5"/>
      <c r="H54" s="5"/>
      <c r="I54" s="5"/>
      <c r="J54" s="5"/>
      <c r="K54" s="51"/>
    </row>
    <row r="55" spans="1:15" x14ac:dyDescent="0.25">
      <c r="A55" s="50"/>
      <c r="B55" s="26" t="s">
        <v>7</v>
      </c>
      <c r="C55" s="30">
        <f>C62+C68+C74+C80+C86</f>
        <v>1208</v>
      </c>
      <c r="D55" s="30">
        <f>D62+D68+D74+D80+D86</f>
        <v>1208</v>
      </c>
      <c r="E55" s="29"/>
      <c r="F55" s="29"/>
      <c r="G55" s="29"/>
      <c r="H55" s="29"/>
      <c r="I55" s="29"/>
      <c r="J55" s="29"/>
      <c r="K55" s="60"/>
    </row>
    <row r="56" spans="1:15" x14ac:dyDescent="0.25">
      <c r="A56" s="50"/>
      <c r="B56" s="129" t="s">
        <v>8</v>
      </c>
      <c r="C56" s="3"/>
      <c r="D56" s="5"/>
      <c r="E56" s="5"/>
      <c r="F56" s="5"/>
      <c r="G56" s="5"/>
      <c r="H56" s="5"/>
      <c r="I56" s="5"/>
      <c r="J56" s="5"/>
      <c r="K56" s="51"/>
    </row>
    <row r="57" spans="1:15" x14ac:dyDescent="0.25">
      <c r="A57" s="132"/>
      <c r="B57" s="134" t="s">
        <v>105</v>
      </c>
      <c r="C57" s="133"/>
      <c r="D57" s="5"/>
      <c r="E57" s="5"/>
      <c r="F57" s="5"/>
      <c r="G57" s="5"/>
      <c r="H57" s="5"/>
      <c r="I57" s="5"/>
      <c r="J57" s="5"/>
      <c r="K57" s="51"/>
    </row>
    <row r="58" spans="1:15" ht="15.75" customHeight="1" x14ac:dyDescent="0.25">
      <c r="A58" s="64">
        <v>1</v>
      </c>
      <c r="B58" s="93" t="s">
        <v>100</v>
      </c>
      <c r="C58" s="15"/>
      <c r="D58" s="16"/>
      <c r="E58" s="5"/>
      <c r="F58" s="5"/>
      <c r="G58" s="5"/>
      <c r="H58" s="5"/>
      <c r="I58" s="5"/>
      <c r="J58" s="5"/>
      <c r="K58" s="51"/>
    </row>
    <row r="59" spans="1:15" x14ac:dyDescent="0.25">
      <c r="A59" s="50"/>
      <c r="B59" s="139" t="s">
        <v>4</v>
      </c>
      <c r="C59" s="80"/>
      <c r="D59" s="81"/>
      <c r="E59" s="82"/>
      <c r="F59" s="83"/>
      <c r="G59" s="83"/>
      <c r="H59" s="83"/>
      <c r="I59" s="83"/>
      <c r="J59" s="83"/>
      <c r="K59" s="84"/>
    </row>
    <row r="60" spans="1:15" x14ac:dyDescent="0.25">
      <c r="A60" s="50"/>
      <c r="B60" s="3" t="s">
        <v>5</v>
      </c>
      <c r="C60" s="3"/>
      <c r="D60" s="5"/>
      <c r="E60" s="5"/>
      <c r="F60" s="5"/>
      <c r="G60" s="5"/>
      <c r="H60" s="5"/>
      <c r="I60" s="5"/>
      <c r="J60" s="5"/>
      <c r="K60" s="51"/>
      <c r="O60" s="27"/>
    </row>
    <row r="61" spans="1:15" x14ac:dyDescent="0.25">
      <c r="A61" s="50"/>
      <c r="B61" s="3" t="s">
        <v>6</v>
      </c>
      <c r="C61" s="3"/>
      <c r="D61" s="5"/>
      <c r="E61" s="5"/>
      <c r="F61" s="5"/>
      <c r="G61" s="5"/>
      <c r="H61" s="5"/>
      <c r="I61" s="5"/>
      <c r="J61" s="5"/>
      <c r="K61" s="51"/>
    </row>
    <row r="62" spans="1:15" x14ac:dyDescent="0.25">
      <c r="A62" s="50"/>
      <c r="B62" s="26" t="s">
        <v>7</v>
      </c>
      <c r="C62" s="30">
        <v>21</v>
      </c>
      <c r="D62" s="31">
        <v>21</v>
      </c>
      <c r="E62" s="36">
        <v>1</v>
      </c>
      <c r="F62" s="29"/>
      <c r="G62" s="29"/>
      <c r="H62" s="29"/>
      <c r="I62" s="29"/>
      <c r="J62" s="29"/>
      <c r="K62" s="60"/>
    </row>
    <row r="63" spans="1:15" x14ac:dyDescent="0.25">
      <c r="A63" s="50"/>
      <c r="B63" s="3" t="s">
        <v>8</v>
      </c>
      <c r="C63" s="3"/>
      <c r="D63" s="5"/>
      <c r="E63" s="5"/>
      <c r="F63" s="5"/>
      <c r="G63" s="5"/>
      <c r="H63" s="5"/>
      <c r="I63" s="5"/>
      <c r="J63" s="5"/>
      <c r="K63" s="51"/>
    </row>
    <row r="64" spans="1:15" ht="43.5" customHeight="1" x14ac:dyDescent="0.25">
      <c r="A64" s="64">
        <v>2</v>
      </c>
      <c r="B64" s="93" t="s">
        <v>101</v>
      </c>
      <c r="D64" s="5"/>
      <c r="E64" s="5"/>
      <c r="F64" s="5"/>
      <c r="G64" s="5"/>
      <c r="H64" s="5"/>
      <c r="I64" s="5"/>
      <c r="J64" s="5"/>
      <c r="K64" s="51"/>
    </row>
    <row r="65" spans="1:11" x14ac:dyDescent="0.25">
      <c r="A65" s="50"/>
      <c r="B65" s="79" t="s">
        <v>4</v>
      </c>
      <c r="C65" s="80"/>
      <c r="D65" s="81"/>
      <c r="E65" s="82"/>
      <c r="F65" s="83"/>
      <c r="G65" s="83"/>
      <c r="H65" s="83"/>
      <c r="I65" s="83"/>
      <c r="J65" s="83"/>
      <c r="K65" s="84"/>
    </row>
    <row r="66" spans="1:11" x14ac:dyDescent="0.25">
      <c r="A66" s="50"/>
      <c r="B66" s="3" t="s">
        <v>5</v>
      </c>
      <c r="C66" s="3"/>
      <c r="D66" s="5"/>
      <c r="E66" s="5"/>
      <c r="F66" s="5"/>
      <c r="G66" s="5"/>
      <c r="H66" s="5"/>
      <c r="I66" s="5"/>
      <c r="J66" s="5"/>
      <c r="K66" s="51"/>
    </row>
    <row r="67" spans="1:11" x14ac:dyDescent="0.25">
      <c r="A67" s="50"/>
      <c r="B67" s="3" t="s">
        <v>6</v>
      </c>
      <c r="C67" s="3"/>
      <c r="D67" s="5"/>
      <c r="E67" s="5"/>
      <c r="F67" s="5"/>
      <c r="G67" s="5"/>
      <c r="H67" s="5"/>
      <c r="I67" s="5"/>
      <c r="J67" s="5"/>
      <c r="K67" s="51"/>
    </row>
    <row r="68" spans="1:11" x14ac:dyDescent="0.25">
      <c r="A68" s="50"/>
      <c r="B68" s="28" t="s">
        <v>7</v>
      </c>
      <c r="C68" s="30">
        <v>45</v>
      </c>
      <c r="D68" s="31">
        <v>45</v>
      </c>
      <c r="E68" s="36">
        <v>1</v>
      </c>
      <c r="F68" s="29"/>
      <c r="G68" s="29"/>
      <c r="H68" s="29"/>
      <c r="I68" s="29"/>
      <c r="J68" s="29"/>
      <c r="K68" s="60"/>
    </row>
    <row r="69" spans="1:11" x14ac:dyDescent="0.25">
      <c r="A69" s="50"/>
      <c r="B69" s="129" t="s">
        <v>8</v>
      </c>
      <c r="C69" s="3"/>
      <c r="D69" s="5"/>
      <c r="E69" s="5"/>
      <c r="F69" s="5"/>
      <c r="G69" s="5"/>
      <c r="H69" s="5"/>
      <c r="I69" s="5"/>
      <c r="J69" s="5"/>
      <c r="K69" s="51"/>
    </row>
    <row r="70" spans="1:11" ht="23.25" customHeight="1" x14ac:dyDescent="0.25">
      <c r="A70" s="128">
        <v>3</v>
      </c>
      <c r="B70" s="135" t="s">
        <v>102</v>
      </c>
      <c r="D70" s="5"/>
      <c r="E70" s="5"/>
      <c r="F70" s="5"/>
      <c r="G70" s="5"/>
      <c r="H70" s="5"/>
      <c r="I70" s="5"/>
      <c r="J70" s="5"/>
      <c r="K70" s="51"/>
    </row>
    <row r="71" spans="1:11" x14ac:dyDescent="0.25">
      <c r="A71" s="50"/>
      <c r="B71" s="139" t="s">
        <v>4</v>
      </c>
      <c r="C71" s="80"/>
      <c r="D71" s="81"/>
      <c r="E71" s="82"/>
      <c r="F71" s="83"/>
      <c r="G71" s="83"/>
      <c r="H71" s="83"/>
      <c r="I71" s="83"/>
      <c r="J71" s="83"/>
      <c r="K71" s="84"/>
    </row>
    <row r="72" spans="1:11" x14ac:dyDescent="0.25">
      <c r="A72" s="50"/>
      <c r="B72" s="3" t="s">
        <v>5</v>
      </c>
      <c r="C72" s="3"/>
      <c r="D72" s="5"/>
      <c r="E72" s="5"/>
      <c r="F72" s="5"/>
      <c r="G72" s="5"/>
      <c r="H72" s="5"/>
      <c r="I72" s="5"/>
      <c r="J72" s="5"/>
      <c r="K72" s="51"/>
    </row>
    <row r="73" spans="1:11" x14ac:dyDescent="0.25">
      <c r="A73" s="50"/>
      <c r="B73" s="3" t="s">
        <v>6</v>
      </c>
      <c r="C73" s="3"/>
      <c r="D73" s="5"/>
      <c r="E73" s="5"/>
      <c r="F73" s="5"/>
      <c r="G73" s="5"/>
      <c r="H73" s="5"/>
      <c r="I73" s="5"/>
      <c r="J73" s="5"/>
      <c r="K73" s="51"/>
    </row>
    <row r="74" spans="1:11" x14ac:dyDescent="0.25">
      <c r="A74" s="50"/>
      <c r="B74" s="26" t="s">
        <v>7</v>
      </c>
      <c r="C74" s="30">
        <v>7</v>
      </c>
      <c r="D74" s="31">
        <v>7</v>
      </c>
      <c r="E74" s="36">
        <v>1</v>
      </c>
      <c r="F74" s="29"/>
      <c r="G74" s="29"/>
      <c r="H74" s="29"/>
      <c r="I74" s="29"/>
      <c r="J74" s="29"/>
      <c r="K74" s="60"/>
    </row>
    <row r="75" spans="1:11" x14ac:dyDescent="0.25">
      <c r="A75" s="50"/>
      <c r="B75" s="129" t="s">
        <v>8</v>
      </c>
      <c r="C75" s="3"/>
      <c r="D75" s="5"/>
      <c r="E75" s="5"/>
      <c r="F75" s="5"/>
      <c r="G75" s="5"/>
      <c r="H75" s="5"/>
      <c r="I75" s="5"/>
      <c r="J75" s="5"/>
      <c r="K75" s="51"/>
    </row>
    <row r="76" spans="1:11" ht="57.75" customHeight="1" x14ac:dyDescent="0.25">
      <c r="A76" s="128">
        <v>4</v>
      </c>
      <c r="B76" s="93" t="s">
        <v>103</v>
      </c>
      <c r="D76" s="5"/>
      <c r="E76" s="5"/>
      <c r="F76" s="5"/>
      <c r="G76" s="5"/>
      <c r="H76" s="5"/>
      <c r="I76" s="5"/>
      <c r="J76" s="5"/>
      <c r="K76" s="51"/>
    </row>
    <row r="77" spans="1:11" x14ac:dyDescent="0.25">
      <c r="A77" s="50"/>
      <c r="B77" s="139" t="s">
        <v>4</v>
      </c>
      <c r="C77" s="80"/>
      <c r="D77" s="81"/>
      <c r="E77" s="82"/>
      <c r="F77" s="83"/>
      <c r="G77" s="83"/>
      <c r="H77" s="83"/>
      <c r="I77" s="83"/>
      <c r="J77" s="83"/>
      <c r="K77" s="84"/>
    </row>
    <row r="78" spans="1:11" x14ac:dyDescent="0.25">
      <c r="A78" s="50"/>
      <c r="B78" s="3" t="s">
        <v>5</v>
      </c>
      <c r="C78" s="3"/>
      <c r="D78" s="5"/>
      <c r="E78" s="5"/>
      <c r="F78" s="5"/>
      <c r="G78" s="5"/>
      <c r="H78" s="5"/>
      <c r="I78" s="5"/>
      <c r="J78" s="5"/>
      <c r="K78" s="51"/>
    </row>
    <row r="79" spans="1:11" x14ac:dyDescent="0.25">
      <c r="A79" s="50"/>
      <c r="B79" s="3" t="s">
        <v>6</v>
      </c>
      <c r="C79" s="3"/>
      <c r="D79" s="5"/>
      <c r="E79" s="5"/>
      <c r="F79" s="5"/>
      <c r="G79" s="5"/>
      <c r="H79" s="5"/>
      <c r="I79" s="5"/>
      <c r="J79" s="5"/>
      <c r="K79" s="51"/>
    </row>
    <row r="80" spans="1:11" x14ac:dyDescent="0.25">
      <c r="A80" s="50"/>
      <c r="B80" s="26" t="s">
        <v>7</v>
      </c>
      <c r="C80" s="30">
        <v>1000</v>
      </c>
      <c r="D80" s="31">
        <v>1000</v>
      </c>
      <c r="E80" s="36">
        <v>1</v>
      </c>
      <c r="F80" s="29"/>
      <c r="G80" s="29"/>
      <c r="H80" s="29"/>
      <c r="I80" s="29"/>
      <c r="J80" s="29"/>
      <c r="K80" s="60"/>
    </row>
    <row r="81" spans="1:11" x14ac:dyDescent="0.25">
      <c r="A81" s="50"/>
      <c r="B81" s="129" t="s">
        <v>8</v>
      </c>
      <c r="C81" s="3"/>
      <c r="D81" s="5"/>
      <c r="E81" s="5"/>
      <c r="F81" s="5"/>
      <c r="G81" s="5"/>
      <c r="H81" s="5"/>
      <c r="I81" s="5"/>
      <c r="J81" s="5"/>
      <c r="K81" s="51"/>
    </row>
    <row r="82" spans="1:11" ht="43.5" customHeight="1" x14ac:dyDescent="0.25">
      <c r="A82" s="128">
        <v>5</v>
      </c>
      <c r="B82" s="93" t="s">
        <v>104</v>
      </c>
      <c r="D82" s="5"/>
      <c r="E82" s="5"/>
      <c r="F82" s="5"/>
      <c r="G82" s="5"/>
      <c r="H82" s="5"/>
      <c r="I82" s="5"/>
      <c r="J82" s="5"/>
      <c r="K82" s="51"/>
    </row>
    <row r="83" spans="1:11" x14ac:dyDescent="0.25">
      <c r="A83" s="50"/>
      <c r="B83" s="139" t="s">
        <v>4</v>
      </c>
      <c r="C83" s="80"/>
      <c r="D83" s="81"/>
      <c r="E83" s="82"/>
      <c r="F83" s="83"/>
      <c r="G83" s="83"/>
      <c r="H83" s="83"/>
      <c r="I83" s="83"/>
      <c r="J83" s="83"/>
      <c r="K83" s="84"/>
    </row>
    <row r="84" spans="1:11" x14ac:dyDescent="0.25">
      <c r="A84" s="50"/>
      <c r="B84" s="91" t="s">
        <v>5</v>
      </c>
      <c r="C84" s="91"/>
      <c r="D84" s="83"/>
      <c r="E84" s="83"/>
      <c r="F84" s="83"/>
      <c r="G84" s="83"/>
      <c r="H84" s="83"/>
      <c r="I84" s="83"/>
      <c r="J84" s="83"/>
      <c r="K84" s="84"/>
    </row>
    <row r="85" spans="1:11" x14ac:dyDescent="0.25">
      <c r="A85" s="50"/>
      <c r="B85" s="3" t="s">
        <v>6</v>
      </c>
      <c r="C85" s="3"/>
      <c r="D85" s="5"/>
      <c r="E85" s="5"/>
      <c r="F85" s="5"/>
      <c r="G85" s="5"/>
      <c r="H85" s="5"/>
      <c r="I85" s="5"/>
      <c r="J85" s="5"/>
      <c r="K85" s="51"/>
    </row>
    <row r="86" spans="1:11" x14ac:dyDescent="0.25">
      <c r="A86" s="50"/>
      <c r="B86" s="26" t="s">
        <v>7</v>
      </c>
      <c r="C86" s="30">
        <v>135</v>
      </c>
      <c r="D86" s="31">
        <v>135</v>
      </c>
      <c r="E86" s="36">
        <v>1</v>
      </c>
      <c r="F86" s="29"/>
      <c r="G86" s="29"/>
      <c r="H86" s="29"/>
      <c r="I86" s="29"/>
      <c r="J86" s="29"/>
      <c r="K86" s="60"/>
    </row>
    <row r="87" spans="1:11" x14ac:dyDescent="0.25">
      <c r="A87" s="50"/>
      <c r="B87" s="129" t="s">
        <v>8</v>
      </c>
      <c r="C87" s="3"/>
      <c r="D87" s="5"/>
      <c r="E87" s="5"/>
      <c r="F87" s="5"/>
      <c r="G87" s="5"/>
      <c r="H87" s="5"/>
      <c r="I87" s="5"/>
      <c r="J87" s="5"/>
      <c r="K87" s="51"/>
    </row>
    <row r="88" spans="1:11" x14ac:dyDescent="0.25">
      <c r="A88" s="132"/>
      <c r="B88" s="136" t="s">
        <v>106</v>
      </c>
      <c r="C88" s="133"/>
      <c r="D88" s="5"/>
      <c r="E88" s="5"/>
      <c r="F88" s="5"/>
      <c r="G88" s="5"/>
      <c r="H88" s="5"/>
      <c r="I88" s="5"/>
      <c r="J88" s="5"/>
      <c r="K88" s="51"/>
    </row>
    <row r="89" spans="1:11" ht="29.25" customHeight="1" x14ac:dyDescent="0.25">
      <c r="A89" s="128">
        <v>6</v>
      </c>
      <c r="B89" s="93" t="s">
        <v>107</v>
      </c>
      <c r="C89" s="131"/>
      <c r="D89" s="100"/>
      <c r="E89" s="100"/>
      <c r="F89" s="100"/>
      <c r="G89" s="100"/>
      <c r="H89" s="100"/>
      <c r="I89" s="100"/>
      <c r="J89" s="100"/>
      <c r="K89" s="95"/>
    </row>
    <row r="90" spans="1:11" x14ac:dyDescent="0.25">
      <c r="A90" s="50"/>
      <c r="B90" s="140" t="s">
        <v>4</v>
      </c>
      <c r="C90" s="102">
        <v>30</v>
      </c>
      <c r="D90" s="102">
        <v>30</v>
      </c>
      <c r="E90" s="103">
        <v>1</v>
      </c>
      <c r="F90" s="104"/>
      <c r="G90" s="104"/>
      <c r="H90" s="104"/>
      <c r="I90" s="104"/>
      <c r="J90" s="102"/>
      <c r="K90" s="94"/>
    </row>
    <row r="91" spans="1:11" x14ac:dyDescent="0.25">
      <c r="A91" s="50"/>
      <c r="B91" s="99" t="s">
        <v>5</v>
      </c>
      <c r="C91" s="99"/>
      <c r="D91" s="100"/>
      <c r="E91" s="100"/>
      <c r="F91" s="100"/>
      <c r="G91" s="100"/>
      <c r="H91" s="100"/>
      <c r="I91" s="100"/>
      <c r="J91" s="100"/>
      <c r="K91" s="95"/>
    </row>
    <row r="92" spans="1:11" x14ac:dyDescent="0.25">
      <c r="A92" s="50"/>
      <c r="B92" s="99" t="s">
        <v>6</v>
      </c>
      <c r="C92" s="99"/>
      <c r="D92" s="100"/>
      <c r="E92" s="100"/>
      <c r="F92" s="100"/>
      <c r="G92" s="100"/>
      <c r="H92" s="100"/>
      <c r="I92" s="100"/>
      <c r="J92" s="100"/>
      <c r="K92" s="95"/>
    </row>
    <row r="93" spans="1:11" x14ac:dyDescent="0.25">
      <c r="A93" s="50"/>
      <c r="B93" s="141" t="s">
        <v>7</v>
      </c>
      <c r="C93" s="137"/>
      <c r="D93" s="153"/>
      <c r="E93" s="138"/>
      <c r="F93" s="100"/>
      <c r="G93" s="100"/>
      <c r="H93" s="100"/>
      <c r="I93" s="100"/>
      <c r="J93" s="100"/>
      <c r="K93" s="95"/>
    </row>
    <row r="94" spans="1:11" x14ac:dyDescent="0.25">
      <c r="A94" s="50"/>
      <c r="B94" s="99" t="s">
        <v>8</v>
      </c>
      <c r="C94" s="99"/>
      <c r="D94" s="105"/>
      <c r="E94" s="100"/>
      <c r="F94" s="100"/>
      <c r="G94" s="100"/>
      <c r="H94" s="100"/>
      <c r="I94" s="100"/>
      <c r="J94" s="100"/>
      <c r="K94" s="95"/>
    </row>
    <row r="95" spans="1:11" ht="14.25" customHeight="1" x14ac:dyDescent="0.25">
      <c r="A95" s="64">
        <v>7</v>
      </c>
      <c r="B95" s="93" t="s">
        <v>108</v>
      </c>
      <c r="C95" s="27"/>
      <c r="D95" s="124"/>
      <c r="E95" s="34"/>
      <c r="F95" s="16"/>
      <c r="G95" s="16"/>
      <c r="H95" s="16"/>
      <c r="I95" s="16"/>
      <c r="J95" s="16"/>
      <c r="K95" s="65"/>
    </row>
    <row r="96" spans="1:11" x14ac:dyDescent="0.25">
      <c r="A96" s="50"/>
      <c r="B96" s="154" t="s">
        <v>85</v>
      </c>
      <c r="C96" s="30">
        <v>25</v>
      </c>
      <c r="D96" s="33">
        <v>25</v>
      </c>
      <c r="E96" s="36">
        <v>1</v>
      </c>
      <c r="F96" s="29"/>
      <c r="G96" s="29"/>
      <c r="H96" s="29"/>
      <c r="I96" s="29"/>
      <c r="J96" s="31"/>
      <c r="K96" s="60"/>
    </row>
    <row r="97" spans="1:11" x14ac:dyDescent="0.25">
      <c r="A97" s="50"/>
      <c r="B97" s="3" t="s">
        <v>5</v>
      </c>
      <c r="C97" s="3"/>
      <c r="D97" s="5"/>
      <c r="E97" s="5"/>
      <c r="F97" s="5"/>
      <c r="G97" s="5"/>
      <c r="H97" s="5"/>
      <c r="I97" s="5"/>
      <c r="J97" s="5"/>
      <c r="K97" s="51"/>
    </row>
    <row r="98" spans="1:11" x14ac:dyDescent="0.25">
      <c r="A98" s="50"/>
      <c r="B98" s="3" t="s">
        <v>6</v>
      </c>
      <c r="C98" s="3"/>
      <c r="D98" s="5"/>
      <c r="E98" s="5"/>
      <c r="F98" s="5"/>
      <c r="G98" s="5"/>
      <c r="H98" s="5"/>
      <c r="I98" s="5"/>
      <c r="J98" s="5"/>
      <c r="K98" s="51"/>
    </row>
    <row r="99" spans="1:11" x14ac:dyDescent="0.25">
      <c r="A99" s="50"/>
      <c r="B99" s="143" t="s">
        <v>7</v>
      </c>
      <c r="C99" s="80"/>
      <c r="D99" s="81"/>
      <c r="E99" s="82"/>
      <c r="F99" s="83"/>
      <c r="G99" s="83"/>
      <c r="H99" s="83"/>
      <c r="I99" s="83"/>
      <c r="J99" s="83"/>
      <c r="K99" s="84"/>
    </row>
    <row r="100" spans="1:11" x14ac:dyDescent="0.25">
      <c r="A100" s="50"/>
      <c r="B100" s="3" t="s">
        <v>8</v>
      </c>
      <c r="C100" s="3"/>
      <c r="D100" s="5"/>
      <c r="E100" s="5"/>
      <c r="F100" s="5"/>
      <c r="G100" s="5"/>
      <c r="H100" s="5"/>
      <c r="I100" s="5"/>
      <c r="J100" s="5"/>
      <c r="K100" s="51"/>
    </row>
    <row r="101" spans="1:11" ht="44.25" customHeight="1" x14ac:dyDescent="0.25">
      <c r="A101" s="64" t="s">
        <v>109</v>
      </c>
      <c r="B101" s="93" t="s">
        <v>110</v>
      </c>
      <c r="D101" s="5"/>
      <c r="E101" s="5"/>
      <c r="F101" s="5"/>
      <c r="G101" s="5"/>
      <c r="H101" s="5"/>
      <c r="I101" s="5"/>
      <c r="J101" s="5"/>
      <c r="K101" s="51"/>
    </row>
    <row r="102" spans="1:11" x14ac:dyDescent="0.25">
      <c r="A102" s="50"/>
      <c r="B102" s="26" t="s">
        <v>4</v>
      </c>
      <c r="C102" s="30">
        <v>20</v>
      </c>
      <c r="D102" s="31">
        <v>20</v>
      </c>
      <c r="E102" s="36">
        <v>1</v>
      </c>
      <c r="F102" s="29"/>
      <c r="G102" s="29"/>
      <c r="H102" s="29"/>
      <c r="I102" s="29"/>
      <c r="J102" s="29"/>
      <c r="K102" s="60"/>
    </row>
    <row r="103" spans="1:11" x14ac:dyDescent="0.25">
      <c r="A103" s="50"/>
      <c r="B103" s="3" t="s">
        <v>5</v>
      </c>
      <c r="C103" s="3"/>
      <c r="D103" s="5"/>
      <c r="E103" s="5"/>
      <c r="F103" s="5"/>
      <c r="G103" s="5"/>
      <c r="H103" s="5"/>
      <c r="I103" s="5"/>
      <c r="J103" s="5"/>
      <c r="K103" s="51"/>
    </row>
    <row r="104" spans="1:11" x14ac:dyDescent="0.25">
      <c r="A104" s="50"/>
      <c r="B104" s="3" t="s">
        <v>6</v>
      </c>
      <c r="C104" s="3"/>
      <c r="D104" s="5"/>
      <c r="E104" s="5"/>
      <c r="F104" s="5"/>
      <c r="G104" s="5"/>
      <c r="H104" s="5"/>
      <c r="I104" s="5"/>
      <c r="J104" s="5"/>
      <c r="K104" s="51"/>
    </row>
    <row r="105" spans="1:11" x14ac:dyDescent="0.25">
      <c r="A105" s="50"/>
      <c r="B105" s="3" t="s">
        <v>7</v>
      </c>
      <c r="C105" s="3"/>
      <c r="D105" s="5"/>
      <c r="E105" s="5"/>
      <c r="F105" s="5"/>
      <c r="G105" s="5"/>
      <c r="H105" s="5"/>
      <c r="I105" s="5"/>
      <c r="J105" s="5"/>
      <c r="K105" s="51"/>
    </row>
    <row r="106" spans="1:11" x14ac:dyDescent="0.25">
      <c r="A106" s="50"/>
      <c r="B106" s="3" t="s">
        <v>8</v>
      </c>
      <c r="C106" s="3"/>
      <c r="D106" s="5"/>
      <c r="E106" s="5"/>
      <c r="F106" s="5"/>
      <c r="G106" s="5"/>
      <c r="H106" s="5"/>
      <c r="I106" s="5"/>
      <c r="J106" s="5"/>
      <c r="K106" s="51"/>
    </row>
    <row r="107" spans="1:11" ht="22.5" customHeight="1" x14ac:dyDescent="0.25">
      <c r="A107" s="157" t="s">
        <v>111</v>
      </c>
      <c r="B107" s="127" t="s">
        <v>114</v>
      </c>
      <c r="C107" s="15"/>
      <c r="D107" s="15"/>
      <c r="E107" s="5"/>
      <c r="F107" s="5"/>
      <c r="G107" s="5"/>
      <c r="H107" s="5"/>
      <c r="I107" s="5"/>
      <c r="J107" s="5"/>
      <c r="K107" s="51"/>
    </row>
    <row r="108" spans="1:11" x14ac:dyDescent="0.25">
      <c r="A108" s="50"/>
      <c r="B108" s="143" t="s">
        <v>4</v>
      </c>
      <c r="C108" s="80"/>
      <c r="D108" s="80"/>
      <c r="E108" s="83"/>
      <c r="F108" s="83"/>
      <c r="G108" s="83"/>
      <c r="H108" s="83"/>
      <c r="I108" s="83"/>
      <c r="J108" s="83"/>
      <c r="K108" s="84"/>
    </row>
    <row r="109" spans="1:11" x14ac:dyDescent="0.25">
      <c r="A109" s="50"/>
      <c r="B109" s="3" t="s">
        <v>5</v>
      </c>
      <c r="C109" s="3"/>
      <c r="D109" s="5"/>
      <c r="E109" s="5"/>
      <c r="F109" s="5"/>
      <c r="G109" s="5"/>
      <c r="H109" s="5"/>
      <c r="I109" s="5"/>
      <c r="J109" s="5"/>
      <c r="K109" s="51"/>
    </row>
    <row r="110" spans="1:11" x14ac:dyDescent="0.25">
      <c r="A110" s="50"/>
      <c r="B110" s="3" t="s">
        <v>6</v>
      </c>
      <c r="C110" s="3"/>
      <c r="D110" s="5"/>
      <c r="E110" s="5"/>
      <c r="F110" s="5"/>
      <c r="G110" s="5"/>
      <c r="H110" s="5"/>
      <c r="I110" s="5"/>
      <c r="J110" s="5"/>
      <c r="K110" s="51"/>
    </row>
    <row r="111" spans="1:11" x14ac:dyDescent="0.25">
      <c r="A111" s="50"/>
      <c r="B111" s="26" t="s">
        <v>7</v>
      </c>
      <c r="C111" s="145">
        <f>C117</f>
        <v>105</v>
      </c>
      <c r="D111" s="145">
        <f>D117</f>
        <v>105</v>
      </c>
      <c r="E111" s="29"/>
      <c r="F111" s="29"/>
      <c r="G111" s="29"/>
      <c r="H111" s="29"/>
      <c r="I111" s="29"/>
      <c r="J111" s="29"/>
      <c r="K111" s="60"/>
    </row>
    <row r="112" spans="1:11" x14ac:dyDescent="0.25">
      <c r="A112" s="50"/>
      <c r="B112" s="129" t="s">
        <v>8</v>
      </c>
      <c r="C112" s="3"/>
      <c r="D112" s="5"/>
      <c r="E112" s="5"/>
      <c r="F112" s="5"/>
      <c r="G112" s="5"/>
      <c r="H112" s="5"/>
      <c r="I112" s="5"/>
      <c r="J112" s="5"/>
      <c r="K112" s="51"/>
    </row>
    <row r="113" spans="1:11" s="85" customFormat="1" ht="29.25" customHeight="1" x14ac:dyDescent="0.25">
      <c r="A113" s="130" t="s">
        <v>2</v>
      </c>
      <c r="B113" s="155" t="s">
        <v>113</v>
      </c>
      <c r="D113" s="83"/>
      <c r="E113" s="83"/>
      <c r="F113" s="83"/>
      <c r="G113" s="83"/>
      <c r="H113" s="83"/>
      <c r="I113" s="83"/>
      <c r="J113" s="83"/>
      <c r="K113" s="84"/>
    </row>
    <row r="114" spans="1:11" x14ac:dyDescent="0.25">
      <c r="A114" s="50"/>
      <c r="B114" s="147" t="s">
        <v>4</v>
      </c>
      <c r="C114" s="148"/>
      <c r="D114" s="149"/>
      <c r="E114" s="150"/>
      <c r="F114" s="151"/>
      <c r="G114" s="151"/>
      <c r="H114" s="151"/>
      <c r="I114" s="151"/>
      <c r="J114" s="151"/>
      <c r="K114" s="152"/>
    </row>
    <row r="115" spans="1:11" x14ac:dyDescent="0.25">
      <c r="A115" s="50"/>
      <c r="B115" s="3" t="s">
        <v>5</v>
      </c>
      <c r="C115" s="3"/>
      <c r="D115" s="5"/>
      <c r="E115" s="5"/>
      <c r="F115" s="5"/>
      <c r="G115" s="5"/>
      <c r="H115" s="5"/>
      <c r="I115" s="5"/>
      <c r="J115" s="5"/>
      <c r="K115" s="51"/>
    </row>
    <row r="116" spans="1:11" x14ac:dyDescent="0.25">
      <c r="A116" s="50"/>
      <c r="B116" s="3" t="s">
        <v>6</v>
      </c>
      <c r="C116" s="3"/>
      <c r="D116" s="5"/>
      <c r="E116" s="5"/>
      <c r="F116" s="5"/>
      <c r="G116" s="5"/>
      <c r="H116" s="5"/>
      <c r="I116" s="5"/>
      <c r="J116" s="5"/>
      <c r="K116" s="51"/>
    </row>
    <row r="117" spans="1:11" x14ac:dyDescent="0.25">
      <c r="A117" s="50"/>
      <c r="B117" s="26" t="s">
        <v>7</v>
      </c>
      <c r="C117" s="145">
        <v>105</v>
      </c>
      <c r="D117" s="146">
        <v>105</v>
      </c>
      <c r="E117" s="36">
        <v>1</v>
      </c>
      <c r="F117" s="29"/>
      <c r="G117" s="29"/>
      <c r="H117" s="29"/>
      <c r="I117" s="29"/>
      <c r="J117" s="29"/>
      <c r="K117" s="60"/>
    </row>
    <row r="118" spans="1:11" x14ac:dyDescent="0.25">
      <c r="A118" s="50"/>
      <c r="B118" s="3" t="s">
        <v>8</v>
      </c>
      <c r="C118" s="3"/>
      <c r="D118" s="5"/>
      <c r="E118" s="5"/>
      <c r="F118" s="5"/>
      <c r="G118" s="5"/>
      <c r="H118" s="5"/>
      <c r="I118" s="5"/>
      <c r="J118" s="5"/>
      <c r="K118" s="51"/>
    </row>
    <row r="119" spans="1:11" ht="18.75" customHeight="1" x14ac:dyDescent="0.25">
      <c r="A119" s="156" t="s">
        <v>115</v>
      </c>
      <c r="B119" s="20" t="s">
        <v>116</v>
      </c>
      <c r="C119" s="15"/>
      <c r="D119" s="15"/>
      <c r="E119" s="5"/>
      <c r="F119" s="5"/>
      <c r="G119" s="5"/>
      <c r="H119" s="5"/>
      <c r="I119" s="5"/>
      <c r="J119" s="5"/>
      <c r="K119" s="51"/>
    </row>
    <row r="120" spans="1:11" x14ac:dyDescent="0.25">
      <c r="A120" s="50"/>
      <c r="B120" s="139" t="s">
        <v>4</v>
      </c>
      <c r="C120" s="80"/>
      <c r="D120" s="80"/>
      <c r="E120" s="83"/>
      <c r="F120" s="83"/>
      <c r="G120" s="83"/>
      <c r="H120" s="83"/>
      <c r="I120" s="83"/>
      <c r="J120" s="83"/>
      <c r="K120" s="84"/>
    </row>
    <row r="121" spans="1:11" x14ac:dyDescent="0.25">
      <c r="A121" s="50"/>
      <c r="B121" s="3" t="s">
        <v>5</v>
      </c>
      <c r="C121" s="3"/>
      <c r="D121" s="5"/>
      <c r="E121" s="5"/>
      <c r="F121" s="5"/>
      <c r="G121" s="5"/>
      <c r="H121" s="5"/>
      <c r="I121" s="5"/>
      <c r="J121" s="5"/>
      <c r="K121" s="51"/>
    </row>
    <row r="122" spans="1:11" x14ac:dyDescent="0.25">
      <c r="A122" s="50"/>
      <c r="B122" s="3" t="s">
        <v>6</v>
      </c>
      <c r="C122" s="3"/>
      <c r="D122" s="5"/>
      <c r="E122" s="5"/>
      <c r="F122" s="5"/>
      <c r="G122" s="5"/>
      <c r="H122" s="5"/>
      <c r="I122" s="5"/>
      <c r="J122" s="5"/>
      <c r="K122" s="51"/>
    </row>
    <row r="123" spans="1:11" x14ac:dyDescent="0.25">
      <c r="A123" s="50"/>
      <c r="B123" s="26" t="s">
        <v>7</v>
      </c>
      <c r="C123" s="30">
        <f>C129+C135</f>
        <v>42</v>
      </c>
      <c r="D123" s="30">
        <f>D129+D135</f>
        <v>42</v>
      </c>
      <c r="E123" s="29"/>
      <c r="F123" s="29"/>
      <c r="G123" s="29"/>
      <c r="H123" s="29"/>
      <c r="I123" s="29"/>
      <c r="J123" s="29"/>
      <c r="K123" s="60"/>
    </row>
    <row r="124" spans="1:11" x14ac:dyDescent="0.25">
      <c r="A124" s="50"/>
      <c r="B124" s="129" t="s">
        <v>8</v>
      </c>
      <c r="C124" s="3"/>
      <c r="D124" s="5"/>
      <c r="E124" s="5"/>
      <c r="F124" s="5"/>
      <c r="G124" s="5"/>
      <c r="H124" s="5"/>
      <c r="I124" s="5"/>
      <c r="J124" s="5"/>
      <c r="K124" s="51"/>
    </row>
    <row r="125" spans="1:11" ht="44.25" customHeight="1" x14ac:dyDescent="0.25">
      <c r="A125" s="128" t="s">
        <v>2</v>
      </c>
      <c r="B125" s="171" t="s">
        <v>117</v>
      </c>
      <c r="D125" s="5"/>
      <c r="E125" s="5"/>
      <c r="F125" s="5"/>
      <c r="G125" s="5"/>
      <c r="H125" s="5"/>
      <c r="I125" s="5"/>
      <c r="J125" s="5"/>
      <c r="K125" s="51"/>
    </row>
    <row r="126" spans="1:11" x14ac:dyDescent="0.25">
      <c r="A126" s="50"/>
      <c r="B126" s="139" t="s">
        <v>4</v>
      </c>
      <c r="C126" s="80"/>
      <c r="D126" s="81"/>
      <c r="E126" s="82"/>
      <c r="F126" s="83"/>
      <c r="G126" s="83"/>
      <c r="H126" s="83"/>
      <c r="I126" s="83"/>
      <c r="J126" s="83"/>
      <c r="K126" s="84"/>
    </row>
    <row r="127" spans="1:11" x14ac:dyDescent="0.25">
      <c r="A127" s="50"/>
      <c r="B127" s="3" t="s">
        <v>5</v>
      </c>
      <c r="C127" s="3"/>
      <c r="D127" s="5"/>
      <c r="E127" s="5"/>
      <c r="F127" s="5"/>
      <c r="G127" s="5"/>
      <c r="H127" s="5"/>
      <c r="I127" s="5"/>
      <c r="J127" s="5"/>
      <c r="K127" s="51"/>
    </row>
    <row r="128" spans="1:11" x14ac:dyDescent="0.25">
      <c r="A128" s="50"/>
      <c r="B128" s="3" t="s">
        <v>6</v>
      </c>
      <c r="C128" s="3"/>
      <c r="D128" s="5"/>
      <c r="E128" s="5"/>
      <c r="F128" s="5"/>
      <c r="G128" s="5"/>
      <c r="H128" s="5"/>
      <c r="I128" s="5"/>
      <c r="J128" s="5"/>
      <c r="K128" s="51"/>
    </row>
    <row r="129" spans="1:11" x14ac:dyDescent="0.25">
      <c r="A129" s="50"/>
      <c r="B129" s="26" t="s">
        <v>7</v>
      </c>
      <c r="C129" s="30">
        <v>26</v>
      </c>
      <c r="D129" s="31">
        <v>26</v>
      </c>
      <c r="E129" s="36">
        <v>1</v>
      </c>
      <c r="F129" s="29"/>
      <c r="G129" s="29"/>
      <c r="H129" s="29"/>
      <c r="I129" s="29"/>
      <c r="J129" s="29"/>
      <c r="K129" s="60"/>
    </row>
    <row r="130" spans="1:11" x14ac:dyDescent="0.25">
      <c r="A130" s="50"/>
      <c r="B130" s="129" t="s">
        <v>8</v>
      </c>
      <c r="C130" s="3"/>
      <c r="D130" s="5"/>
      <c r="E130" s="5"/>
      <c r="F130" s="5"/>
      <c r="G130" s="5"/>
      <c r="H130" s="5"/>
      <c r="I130" s="5"/>
      <c r="J130" s="5"/>
      <c r="K130" s="51"/>
    </row>
    <row r="131" spans="1:11" ht="42.75" customHeight="1" x14ac:dyDescent="0.25">
      <c r="A131" s="128" t="s">
        <v>76</v>
      </c>
      <c r="B131" s="171" t="s">
        <v>118</v>
      </c>
      <c r="D131" s="5"/>
      <c r="E131" s="5"/>
      <c r="F131" s="5"/>
      <c r="G131" s="5"/>
      <c r="H131" s="5"/>
      <c r="I131" s="5"/>
      <c r="J131" s="5"/>
      <c r="K131" s="51"/>
    </row>
    <row r="132" spans="1:11" x14ac:dyDescent="0.25">
      <c r="A132" s="50"/>
      <c r="B132" s="139" t="s">
        <v>4</v>
      </c>
      <c r="C132" s="80"/>
      <c r="D132" s="81"/>
      <c r="E132" s="82"/>
      <c r="F132" s="83"/>
      <c r="G132" s="83"/>
      <c r="H132" s="83"/>
      <c r="I132" s="83"/>
      <c r="J132" s="83"/>
      <c r="K132" s="84"/>
    </row>
    <row r="133" spans="1:11" x14ac:dyDescent="0.25">
      <c r="A133" s="50"/>
      <c r="B133" s="3" t="s">
        <v>5</v>
      </c>
      <c r="C133" s="3"/>
      <c r="D133" s="5"/>
      <c r="E133" s="5"/>
      <c r="F133" s="5"/>
      <c r="G133" s="5"/>
      <c r="H133" s="5"/>
      <c r="I133" s="5"/>
      <c r="J133" s="5"/>
      <c r="K133" s="51"/>
    </row>
    <row r="134" spans="1:11" x14ac:dyDescent="0.25">
      <c r="A134" s="50"/>
      <c r="B134" s="3" t="s">
        <v>6</v>
      </c>
      <c r="C134" s="3"/>
      <c r="D134" s="5"/>
      <c r="E134" s="5"/>
      <c r="F134" s="5"/>
      <c r="G134" s="5"/>
      <c r="H134" s="5"/>
      <c r="I134" s="5"/>
      <c r="J134" s="5"/>
      <c r="K134" s="51"/>
    </row>
    <row r="135" spans="1:11" x14ac:dyDescent="0.25">
      <c r="A135" s="50"/>
      <c r="B135" s="26" t="s">
        <v>7</v>
      </c>
      <c r="C135" s="30">
        <v>16</v>
      </c>
      <c r="D135" s="31">
        <v>16</v>
      </c>
      <c r="E135" s="36">
        <v>1</v>
      </c>
      <c r="F135" s="29"/>
      <c r="G135" s="29"/>
      <c r="H135" s="29"/>
      <c r="I135" s="29"/>
      <c r="J135" s="29"/>
      <c r="K135" s="60"/>
    </row>
    <row r="136" spans="1:11" x14ac:dyDescent="0.25">
      <c r="A136" s="50"/>
      <c r="B136" s="3" t="s">
        <v>8</v>
      </c>
      <c r="C136" s="3"/>
      <c r="D136" s="5"/>
      <c r="E136" s="5"/>
      <c r="F136" s="5"/>
      <c r="G136" s="5"/>
      <c r="H136" s="5"/>
      <c r="I136" s="5"/>
      <c r="J136" s="5"/>
      <c r="K136" s="51"/>
    </row>
    <row r="139" spans="1:11" ht="15.75" x14ac:dyDescent="0.25">
      <c r="B139" s="121" t="s">
        <v>57</v>
      </c>
      <c r="C139" s="122"/>
      <c r="D139" s="123"/>
      <c r="E139" s="123"/>
      <c r="F139" s="163" t="s">
        <v>57</v>
      </c>
      <c r="G139" s="163"/>
      <c r="H139" s="163"/>
      <c r="I139" s="163"/>
      <c r="J139" s="163"/>
    </row>
    <row r="140" spans="1:11" ht="15.75" x14ac:dyDescent="0.25">
      <c r="B140" s="123" t="s">
        <v>94</v>
      </c>
      <c r="C140" s="122"/>
      <c r="D140" s="123"/>
      <c r="E140" s="123"/>
      <c r="F140" s="163" t="s">
        <v>95</v>
      </c>
      <c r="G140" s="163"/>
      <c r="H140" s="163"/>
      <c r="I140" s="163"/>
      <c r="J140" s="163"/>
    </row>
    <row r="141" spans="1:11" ht="15.75" x14ac:dyDescent="0.25">
      <c r="B141" s="123"/>
      <c r="C141" s="122"/>
      <c r="D141" s="123"/>
      <c r="E141" s="123"/>
      <c r="F141" s="142"/>
      <c r="G141" s="142"/>
      <c r="H141" s="142"/>
      <c r="I141" s="142"/>
      <c r="J141" s="142"/>
    </row>
    <row r="143" spans="1:11" x14ac:dyDescent="0.25">
      <c r="B143" t="s">
        <v>96</v>
      </c>
    </row>
    <row r="144" spans="1:11" x14ac:dyDescent="0.25">
      <c r="B144" t="s">
        <v>97</v>
      </c>
    </row>
  </sheetData>
  <mergeCells count="15">
    <mergeCell ref="F139:J139"/>
    <mergeCell ref="F140:J140"/>
    <mergeCell ref="F9:K9"/>
    <mergeCell ref="F10:K10"/>
    <mergeCell ref="F11:K11"/>
    <mergeCell ref="A15:K15"/>
    <mergeCell ref="J17:K17"/>
    <mergeCell ref="C18:C19"/>
    <mergeCell ref="D18:K18"/>
    <mergeCell ref="F5:K5"/>
    <mergeCell ref="A1:C1"/>
    <mergeCell ref="H1:J1"/>
    <mergeCell ref="A2:D2"/>
    <mergeCell ref="F3:K3"/>
    <mergeCell ref="F4:K4"/>
  </mergeCells>
  <pageMargins left="0.70866141732283472" right="0.31496062992125984" top="0.35433070866141736" bottom="0.35433070866141736"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91A40-CD46-4AEC-9378-4789EE9823CD}">
  <dimension ref="A1:Z238"/>
  <sheetViews>
    <sheetView topLeftCell="A208" zoomScale="98" zoomScaleNormal="98" zoomScaleSheetLayoutView="100" workbookViewId="0">
      <selection activeCell="F38" sqref="F38"/>
    </sheetView>
  </sheetViews>
  <sheetFormatPr defaultRowHeight="15" x14ac:dyDescent="0.25"/>
  <cols>
    <col min="1" max="1" width="8.85546875" customWidth="1"/>
    <col min="2" max="2" width="34.28515625" customWidth="1"/>
    <col min="3" max="3" width="13.7109375" customWidth="1"/>
    <col min="4" max="4" width="13" style="2" customWidth="1"/>
    <col min="5" max="5" width="7.5703125" style="2" bestFit="1" customWidth="1"/>
    <col min="6" max="6" width="11.28515625" style="2" customWidth="1"/>
    <col min="7" max="7" width="3" style="2" customWidth="1"/>
    <col min="8" max="8" width="13.28515625" style="2" customWidth="1"/>
    <col min="9" max="9" width="3.28515625" style="2" customWidth="1"/>
    <col min="10" max="10" width="12.42578125" style="2" customWidth="1"/>
    <col min="11" max="11" width="5.42578125" style="2" customWidth="1"/>
    <col min="12" max="12" width="18.5703125" customWidth="1"/>
    <col min="13" max="14" width="10.140625" bestFit="1" customWidth="1"/>
    <col min="16" max="16" width="10.28515625" bestFit="1" customWidth="1"/>
    <col min="20" max="20" width="10.140625" bestFit="1" customWidth="1"/>
  </cols>
  <sheetData>
    <row r="1" spans="1:11" ht="15.75" x14ac:dyDescent="0.25">
      <c r="A1" s="159" t="s">
        <v>55</v>
      </c>
      <c r="B1" s="160"/>
      <c r="C1" s="160"/>
      <c r="D1" s="10"/>
      <c r="H1" s="161" t="s">
        <v>98</v>
      </c>
      <c r="I1" s="161"/>
      <c r="J1" s="161"/>
    </row>
    <row r="2" spans="1:11" ht="15.75" x14ac:dyDescent="0.25">
      <c r="A2" s="162" t="s">
        <v>56</v>
      </c>
      <c r="B2" s="162"/>
      <c r="C2" s="162"/>
      <c r="D2" s="162"/>
    </row>
    <row r="3" spans="1:11" x14ac:dyDescent="0.25">
      <c r="A3" s="11" t="s">
        <v>22</v>
      </c>
      <c r="B3" s="12"/>
      <c r="C3" s="12"/>
      <c r="D3" s="12"/>
      <c r="F3" s="158" t="s">
        <v>62</v>
      </c>
      <c r="G3" s="158"/>
      <c r="H3" s="158"/>
      <c r="I3" s="158"/>
      <c r="J3" s="158"/>
      <c r="K3" s="158"/>
    </row>
    <row r="4" spans="1:11" x14ac:dyDescent="0.25">
      <c r="A4" s="11"/>
      <c r="B4" s="12"/>
      <c r="C4" s="12"/>
      <c r="D4" s="12"/>
      <c r="F4" s="158" t="s">
        <v>60</v>
      </c>
      <c r="G4" s="158"/>
      <c r="H4" s="158"/>
      <c r="I4" s="158"/>
      <c r="J4" s="158"/>
      <c r="K4" s="158"/>
    </row>
    <row r="5" spans="1:11" x14ac:dyDescent="0.25">
      <c r="A5" s="11"/>
      <c r="B5" s="12"/>
      <c r="C5" s="12"/>
      <c r="D5" s="12"/>
      <c r="F5" s="158" t="s">
        <v>61</v>
      </c>
      <c r="G5" s="158"/>
      <c r="H5" s="158"/>
      <c r="I5" s="158"/>
      <c r="J5" s="158"/>
      <c r="K5" s="158"/>
    </row>
    <row r="6" spans="1:11" x14ac:dyDescent="0.25">
      <c r="A6" s="11"/>
      <c r="B6" s="12"/>
      <c r="C6" s="12"/>
      <c r="D6" s="12"/>
    </row>
    <row r="7" spans="1:11" x14ac:dyDescent="0.25">
      <c r="A7" s="11"/>
      <c r="B7" s="40" t="s">
        <v>63</v>
      </c>
      <c r="C7" s="12"/>
      <c r="D7" s="12"/>
    </row>
    <row r="8" spans="1:11" x14ac:dyDescent="0.25">
      <c r="A8" s="11"/>
      <c r="B8" s="40" t="s">
        <v>64</v>
      </c>
      <c r="C8" s="12"/>
      <c r="D8" s="12"/>
    </row>
    <row r="9" spans="1:11" x14ac:dyDescent="0.25">
      <c r="A9" s="11"/>
      <c r="B9" s="40" t="s">
        <v>65</v>
      </c>
      <c r="C9" s="12"/>
      <c r="D9" s="12"/>
    </row>
    <row r="10" spans="1:11" x14ac:dyDescent="0.25">
      <c r="A10" s="11"/>
      <c r="B10" s="12"/>
      <c r="C10" s="12"/>
      <c r="D10" s="12"/>
    </row>
    <row r="11" spans="1:11" ht="15" customHeight="1" x14ac:dyDescent="0.25">
      <c r="A11" s="11"/>
      <c r="B11" s="12"/>
      <c r="C11" s="12"/>
      <c r="D11" s="12"/>
      <c r="F11" s="158" t="s">
        <v>66</v>
      </c>
      <c r="G11" s="158"/>
      <c r="H11" s="158"/>
      <c r="I11" s="158"/>
      <c r="J11" s="158"/>
      <c r="K11" s="158"/>
    </row>
    <row r="12" spans="1:11" ht="15" customHeight="1" x14ac:dyDescent="0.25">
      <c r="A12" s="11"/>
      <c r="B12" s="12"/>
      <c r="C12" s="12"/>
      <c r="D12" s="12"/>
      <c r="F12" s="158" t="s">
        <v>67</v>
      </c>
      <c r="G12" s="158"/>
      <c r="H12" s="158"/>
      <c r="I12" s="158"/>
      <c r="J12" s="158"/>
      <c r="K12" s="158"/>
    </row>
    <row r="13" spans="1:11" ht="15" customHeight="1" x14ac:dyDescent="0.25">
      <c r="A13" s="11"/>
      <c r="B13" s="12"/>
      <c r="C13" s="12"/>
      <c r="D13" s="12"/>
      <c r="F13" s="158" t="s">
        <v>68</v>
      </c>
      <c r="G13" s="158"/>
      <c r="H13" s="158"/>
      <c r="I13" s="158"/>
      <c r="J13" s="158"/>
      <c r="K13" s="158"/>
    </row>
    <row r="14" spans="1:11" x14ac:dyDescent="0.25">
      <c r="A14" s="11"/>
      <c r="B14" s="12"/>
      <c r="C14" s="12"/>
      <c r="D14" s="12"/>
    </row>
    <row r="15" spans="1:11" x14ac:dyDescent="0.25">
      <c r="A15" s="11"/>
      <c r="B15" s="12"/>
      <c r="C15" s="12"/>
      <c r="D15" s="12"/>
    </row>
    <row r="16" spans="1:11" x14ac:dyDescent="0.25">
      <c r="A16" s="11"/>
      <c r="B16" s="12"/>
      <c r="C16" s="12"/>
      <c r="D16" s="12"/>
    </row>
    <row r="17" spans="1:20" ht="18.75" customHeight="1" x14ac:dyDescent="0.25">
      <c r="A17" s="164" t="s">
        <v>26</v>
      </c>
      <c r="B17" s="164"/>
      <c r="C17" s="164"/>
      <c r="D17" s="164"/>
      <c r="E17" s="164"/>
      <c r="F17" s="164"/>
      <c r="G17" s="164"/>
      <c r="H17" s="164"/>
      <c r="I17" s="164"/>
      <c r="J17" s="164"/>
      <c r="K17" s="164"/>
    </row>
    <row r="18" spans="1:20" ht="14.25" customHeight="1" x14ac:dyDescent="0.3">
      <c r="A18" s="9"/>
      <c r="B18" s="9"/>
      <c r="C18" s="9"/>
      <c r="D18" s="9"/>
      <c r="E18" s="9"/>
      <c r="F18" s="9"/>
      <c r="G18" s="9"/>
      <c r="H18" s="9"/>
      <c r="I18" s="9"/>
      <c r="J18" s="9"/>
      <c r="K18" s="9"/>
    </row>
    <row r="19" spans="1:20" x14ac:dyDescent="0.25">
      <c r="J19" s="165" t="s">
        <v>21</v>
      </c>
      <c r="K19" s="165"/>
    </row>
    <row r="20" spans="1:20" s="1" customFormat="1" ht="51.75" customHeight="1" x14ac:dyDescent="0.25">
      <c r="A20" s="48" t="s">
        <v>1</v>
      </c>
      <c r="B20" s="49" t="s">
        <v>0</v>
      </c>
      <c r="C20" s="166" t="s">
        <v>10</v>
      </c>
      <c r="D20" s="168" t="s">
        <v>11</v>
      </c>
      <c r="E20" s="168"/>
      <c r="F20" s="168"/>
      <c r="G20" s="168"/>
      <c r="H20" s="168"/>
      <c r="I20" s="168"/>
      <c r="J20" s="168"/>
      <c r="K20" s="169"/>
    </row>
    <row r="21" spans="1:20" ht="30" x14ac:dyDescent="0.25">
      <c r="A21" s="50"/>
      <c r="B21" s="3"/>
      <c r="C21" s="167"/>
      <c r="D21" s="77" t="s">
        <v>19</v>
      </c>
      <c r="E21" s="5" t="s">
        <v>18</v>
      </c>
      <c r="F21" s="8" t="s">
        <v>12</v>
      </c>
      <c r="G21" s="5" t="s">
        <v>18</v>
      </c>
      <c r="H21" s="77" t="s">
        <v>13</v>
      </c>
      <c r="I21" s="5" t="s">
        <v>18</v>
      </c>
      <c r="J21" s="77" t="s">
        <v>14</v>
      </c>
      <c r="K21" s="51" t="s">
        <v>18</v>
      </c>
    </row>
    <row r="22" spans="1:20" x14ac:dyDescent="0.25">
      <c r="A22" s="52"/>
      <c r="B22" s="53"/>
      <c r="C22" s="54"/>
      <c r="D22" s="55" t="s">
        <v>15</v>
      </c>
      <c r="E22" s="55"/>
      <c r="F22" s="55" t="s">
        <v>16</v>
      </c>
      <c r="G22" s="55"/>
      <c r="H22" s="55" t="s">
        <v>17</v>
      </c>
      <c r="I22" s="55"/>
      <c r="J22" s="55" t="s">
        <v>23</v>
      </c>
      <c r="K22" s="56"/>
    </row>
    <row r="23" spans="1:20" x14ac:dyDescent="0.25">
      <c r="A23" s="57" t="s">
        <v>9</v>
      </c>
      <c r="B23" s="45" t="s">
        <v>3</v>
      </c>
      <c r="C23" s="46"/>
      <c r="D23" s="47"/>
      <c r="E23" s="47"/>
      <c r="F23" s="47"/>
      <c r="G23" s="47"/>
      <c r="H23" s="47"/>
      <c r="I23" s="47"/>
      <c r="J23" s="47"/>
      <c r="K23" s="58"/>
    </row>
    <row r="24" spans="1:20" x14ac:dyDescent="0.25">
      <c r="A24" s="50"/>
      <c r="B24" s="26" t="s">
        <v>4</v>
      </c>
      <c r="C24" s="30">
        <f>C30+C78+C90+C108</f>
        <v>56666</v>
      </c>
      <c r="D24" s="30">
        <f>D30+D78+D90+D108</f>
        <v>56666</v>
      </c>
      <c r="E24" s="30"/>
      <c r="F24" s="30"/>
      <c r="G24" s="30"/>
      <c r="H24" s="30"/>
      <c r="I24" s="30"/>
      <c r="J24" s="30"/>
      <c r="K24" s="59"/>
      <c r="M24" s="27"/>
    </row>
    <row r="25" spans="1:20" x14ac:dyDescent="0.25">
      <c r="A25" s="50"/>
      <c r="B25" s="3" t="s">
        <v>5</v>
      </c>
      <c r="C25" s="3"/>
      <c r="D25" s="5"/>
      <c r="E25" s="5"/>
      <c r="F25" s="5"/>
      <c r="G25" s="5"/>
      <c r="H25" s="5"/>
      <c r="I25" s="5"/>
      <c r="J25" s="5"/>
      <c r="K25" s="51"/>
      <c r="M25" s="27"/>
      <c r="N25" s="27"/>
      <c r="O25" s="27"/>
      <c r="P25" s="27"/>
      <c r="Q25" s="27"/>
      <c r="R25" s="27"/>
      <c r="S25" s="27"/>
      <c r="T25" s="27"/>
    </row>
    <row r="26" spans="1:20" x14ac:dyDescent="0.25">
      <c r="A26" s="50"/>
      <c r="B26" s="3" t="s">
        <v>6</v>
      </c>
      <c r="C26" s="3"/>
      <c r="D26" s="5"/>
      <c r="E26" s="5"/>
      <c r="F26" s="5"/>
      <c r="G26" s="5"/>
      <c r="H26" s="5"/>
      <c r="I26" s="5"/>
      <c r="J26" s="5"/>
      <c r="K26" s="51"/>
    </row>
    <row r="27" spans="1:20" s="85" customFormat="1" x14ac:dyDescent="0.25">
      <c r="A27" s="78"/>
      <c r="B27" s="79" t="s">
        <v>7</v>
      </c>
      <c r="C27" s="80"/>
      <c r="D27" s="80"/>
      <c r="E27" s="83"/>
      <c r="F27" s="83"/>
      <c r="G27" s="83"/>
      <c r="H27" s="83"/>
      <c r="I27" s="83"/>
      <c r="J27" s="83"/>
      <c r="K27" s="84"/>
      <c r="M27" s="87"/>
      <c r="N27" s="87"/>
    </row>
    <row r="28" spans="1:20" ht="15.75" thickBot="1" x14ac:dyDescent="0.3">
      <c r="A28" s="61"/>
      <c r="B28" s="4" t="s">
        <v>8</v>
      </c>
      <c r="C28" s="4"/>
      <c r="D28" s="7"/>
      <c r="E28" s="7"/>
      <c r="F28" s="7"/>
      <c r="G28" s="7"/>
      <c r="H28" s="7"/>
      <c r="I28" s="7"/>
      <c r="J28" s="7"/>
      <c r="K28" s="62"/>
    </row>
    <row r="29" spans="1:20" ht="30" x14ac:dyDescent="0.25">
      <c r="A29" s="63" t="s">
        <v>27</v>
      </c>
      <c r="B29" s="13" t="s">
        <v>20</v>
      </c>
      <c r="C29" s="15"/>
      <c r="D29" s="15"/>
      <c r="E29" s="5"/>
      <c r="F29" s="5"/>
      <c r="G29" s="5"/>
      <c r="H29" s="5"/>
      <c r="I29" s="5"/>
      <c r="J29" s="5"/>
      <c r="K29" s="51"/>
    </row>
    <row r="30" spans="1:20" x14ac:dyDescent="0.25">
      <c r="A30" s="50"/>
      <c r="B30" s="26" t="s">
        <v>49</v>
      </c>
      <c r="C30" s="30">
        <f>C36+C42+C48+C54+C60+C66+C72</f>
        <v>5526</v>
      </c>
      <c r="D30" s="30">
        <f>D36+D42+D48+D54+D60+D66+D72</f>
        <v>5526</v>
      </c>
      <c r="E30" s="30"/>
      <c r="F30" s="30"/>
      <c r="G30" s="30"/>
      <c r="H30" s="30"/>
      <c r="I30" s="30"/>
      <c r="J30" s="30"/>
      <c r="K30" s="30"/>
      <c r="L30" s="27"/>
    </row>
    <row r="31" spans="1:20" x14ac:dyDescent="0.25">
      <c r="A31" s="50"/>
      <c r="B31" s="3" t="s">
        <v>5</v>
      </c>
      <c r="C31" s="3"/>
      <c r="D31" s="5"/>
      <c r="E31" s="5"/>
      <c r="F31" s="5"/>
      <c r="G31" s="5"/>
      <c r="H31" s="5"/>
      <c r="I31" s="5"/>
      <c r="J31" s="5"/>
      <c r="K31" s="51"/>
    </row>
    <row r="32" spans="1:20" x14ac:dyDescent="0.25">
      <c r="A32" s="50"/>
      <c r="B32" s="3" t="s">
        <v>6</v>
      </c>
      <c r="C32" s="3"/>
      <c r="D32" s="5"/>
      <c r="E32" s="5"/>
      <c r="F32" s="5"/>
      <c r="G32" s="5"/>
      <c r="H32" s="5"/>
      <c r="I32" s="5"/>
      <c r="J32" s="5"/>
      <c r="K32" s="51"/>
    </row>
    <row r="33" spans="1:15" x14ac:dyDescent="0.25">
      <c r="A33" s="50"/>
      <c r="B33" s="3" t="s">
        <v>7</v>
      </c>
      <c r="C33" s="3"/>
      <c r="D33" s="5"/>
      <c r="E33" s="5"/>
      <c r="F33" s="5"/>
      <c r="G33" s="5"/>
      <c r="H33" s="5"/>
      <c r="I33" s="5"/>
      <c r="J33" s="5"/>
      <c r="K33" s="51"/>
    </row>
    <row r="34" spans="1:15" x14ac:dyDescent="0.25">
      <c r="A34" s="50"/>
      <c r="B34" s="3" t="s">
        <v>8</v>
      </c>
      <c r="C34" s="3"/>
      <c r="D34" s="5"/>
      <c r="E34" s="5"/>
      <c r="F34" s="5"/>
      <c r="G34" s="5"/>
      <c r="H34" s="5"/>
      <c r="I34" s="5"/>
      <c r="J34" s="5"/>
      <c r="K34" s="51"/>
    </row>
    <row r="35" spans="1:15" ht="117" customHeight="1" x14ac:dyDescent="0.25">
      <c r="A35" s="64">
        <v>1</v>
      </c>
      <c r="B35" s="14" t="s">
        <v>28</v>
      </c>
      <c r="C35" s="15"/>
      <c r="D35" s="16"/>
      <c r="E35" s="5"/>
      <c r="F35" s="5"/>
      <c r="G35" s="5"/>
      <c r="H35" s="5"/>
      <c r="I35" s="5"/>
      <c r="J35" s="5"/>
      <c r="K35" s="51"/>
    </row>
    <row r="36" spans="1:15" x14ac:dyDescent="0.25">
      <c r="A36" s="50"/>
      <c r="B36" s="26" t="s">
        <v>4</v>
      </c>
      <c r="C36" s="30">
        <v>79</v>
      </c>
      <c r="D36" s="31">
        <v>79</v>
      </c>
      <c r="E36" s="36">
        <v>1</v>
      </c>
      <c r="F36" s="29"/>
      <c r="G36" s="29"/>
      <c r="H36" s="29"/>
      <c r="I36" s="29"/>
      <c r="J36" s="29"/>
      <c r="K36" s="60"/>
    </row>
    <row r="37" spans="1:15" x14ac:dyDescent="0.25">
      <c r="A37" s="50"/>
      <c r="B37" s="3" t="s">
        <v>5</v>
      </c>
      <c r="C37" s="3"/>
      <c r="D37" s="5"/>
      <c r="E37" s="5"/>
      <c r="F37" s="5"/>
      <c r="G37" s="5"/>
      <c r="H37" s="5"/>
      <c r="I37" s="5"/>
      <c r="J37" s="5"/>
      <c r="K37" s="51"/>
      <c r="O37" s="27"/>
    </row>
    <row r="38" spans="1:15" x14ac:dyDescent="0.25">
      <c r="A38" s="50"/>
      <c r="B38" s="3" t="s">
        <v>6</v>
      </c>
      <c r="C38" s="3"/>
      <c r="D38" s="5"/>
      <c r="E38" s="5"/>
      <c r="F38" s="5"/>
      <c r="G38" s="5"/>
      <c r="H38" s="5"/>
      <c r="I38" s="5"/>
      <c r="J38" s="5"/>
      <c r="K38" s="51"/>
    </row>
    <row r="39" spans="1:15" x14ac:dyDescent="0.25">
      <c r="A39" s="50"/>
      <c r="B39" s="3" t="s">
        <v>7</v>
      </c>
      <c r="C39" s="3"/>
      <c r="D39" s="5"/>
      <c r="E39" s="5"/>
      <c r="F39" s="5"/>
      <c r="G39" s="5"/>
      <c r="H39" s="5"/>
      <c r="I39" s="5"/>
      <c r="J39" s="5"/>
      <c r="K39" s="51"/>
    </row>
    <row r="40" spans="1:15" x14ac:dyDescent="0.25">
      <c r="A40" s="50"/>
      <c r="B40" s="3" t="s">
        <v>8</v>
      </c>
      <c r="C40" s="3"/>
      <c r="D40" s="5"/>
      <c r="E40" s="5"/>
      <c r="F40" s="5"/>
      <c r="G40" s="5"/>
      <c r="H40" s="5"/>
      <c r="I40" s="5"/>
      <c r="J40" s="5"/>
      <c r="K40" s="51"/>
    </row>
    <row r="41" spans="1:15" ht="222.75" customHeight="1" x14ac:dyDescent="0.25">
      <c r="A41" s="64">
        <v>2</v>
      </c>
      <c r="B41" s="18" t="s">
        <v>30</v>
      </c>
      <c r="E41" s="5"/>
      <c r="F41" s="5"/>
      <c r="G41" s="5"/>
      <c r="H41" s="5"/>
      <c r="I41" s="5"/>
      <c r="J41" s="5"/>
      <c r="K41" s="51"/>
    </row>
    <row r="42" spans="1:15" x14ac:dyDescent="0.25">
      <c r="A42" s="50"/>
      <c r="B42" s="26" t="s">
        <v>4</v>
      </c>
      <c r="C42" s="30">
        <v>199</v>
      </c>
      <c r="D42" s="31">
        <v>199</v>
      </c>
      <c r="E42" s="36">
        <v>1</v>
      </c>
      <c r="F42" s="29"/>
      <c r="G42" s="29"/>
      <c r="H42" s="29"/>
      <c r="I42" s="29"/>
      <c r="J42" s="29"/>
      <c r="K42" s="60"/>
    </row>
    <row r="43" spans="1:15" x14ac:dyDescent="0.25">
      <c r="A43" s="50"/>
      <c r="B43" s="3" t="s">
        <v>5</v>
      </c>
      <c r="C43" s="3"/>
      <c r="D43" s="5"/>
      <c r="E43" s="5"/>
      <c r="F43" s="5"/>
      <c r="G43" s="5"/>
      <c r="H43" s="5"/>
      <c r="I43" s="5"/>
      <c r="J43" s="5"/>
      <c r="K43" s="51"/>
    </row>
    <row r="44" spans="1:15" x14ac:dyDescent="0.25">
      <c r="A44" s="50"/>
      <c r="B44" s="3" t="s">
        <v>6</v>
      </c>
      <c r="C44" s="3"/>
      <c r="D44" s="5"/>
      <c r="E44" s="5"/>
      <c r="F44" s="5"/>
      <c r="G44" s="5"/>
      <c r="H44" s="5"/>
      <c r="I44" s="5"/>
      <c r="J44" s="5"/>
      <c r="K44" s="51"/>
    </row>
    <row r="45" spans="1:15" x14ac:dyDescent="0.25">
      <c r="A45" s="50"/>
      <c r="B45" s="3" t="s">
        <v>7</v>
      </c>
      <c r="C45" s="3"/>
      <c r="D45" s="5"/>
      <c r="E45" s="5"/>
      <c r="F45" s="5"/>
      <c r="G45" s="5"/>
      <c r="H45" s="5"/>
      <c r="I45" s="5"/>
      <c r="J45" s="5"/>
      <c r="K45" s="51"/>
    </row>
    <row r="46" spans="1:15" x14ac:dyDescent="0.25">
      <c r="A46" s="50"/>
      <c r="B46" s="3" t="s">
        <v>8</v>
      </c>
      <c r="C46" s="3"/>
      <c r="D46" s="5"/>
      <c r="E46" s="5"/>
      <c r="F46" s="5"/>
      <c r="G46" s="5"/>
      <c r="H46" s="5"/>
      <c r="I46" s="5"/>
      <c r="J46" s="5"/>
      <c r="K46" s="51"/>
    </row>
    <row r="47" spans="1:15" ht="279" customHeight="1" x14ac:dyDescent="0.25">
      <c r="A47" s="64">
        <v>3</v>
      </c>
      <c r="B47" s="93" t="s">
        <v>82</v>
      </c>
      <c r="E47" s="5"/>
      <c r="F47" s="5"/>
      <c r="G47" s="5"/>
      <c r="H47" s="5"/>
      <c r="I47" s="5"/>
      <c r="J47" s="5"/>
      <c r="K47" s="51"/>
    </row>
    <row r="48" spans="1:15" x14ac:dyDescent="0.25">
      <c r="A48" s="50"/>
      <c r="B48" s="26" t="s">
        <v>4</v>
      </c>
      <c r="C48" s="30">
        <v>230</v>
      </c>
      <c r="D48" s="31">
        <v>230</v>
      </c>
      <c r="E48" s="36">
        <v>1</v>
      </c>
      <c r="F48" s="29"/>
      <c r="G48" s="29"/>
      <c r="H48" s="29"/>
      <c r="I48" s="29"/>
      <c r="J48" s="29"/>
      <c r="K48" s="60"/>
    </row>
    <row r="49" spans="1:11" x14ac:dyDescent="0.25">
      <c r="A49" s="50"/>
      <c r="B49" s="3" t="s">
        <v>5</v>
      </c>
      <c r="C49" s="3"/>
      <c r="D49" s="5"/>
      <c r="E49" s="5"/>
      <c r="F49" s="5"/>
      <c r="G49" s="5"/>
      <c r="H49" s="5"/>
      <c r="I49" s="5"/>
      <c r="J49" s="5"/>
      <c r="K49" s="51"/>
    </row>
    <row r="50" spans="1:11" x14ac:dyDescent="0.25">
      <c r="A50" s="50"/>
      <c r="B50" s="3" t="s">
        <v>6</v>
      </c>
      <c r="C50" s="3"/>
      <c r="D50" s="5"/>
      <c r="E50" s="5"/>
      <c r="F50" s="5"/>
      <c r="G50" s="5"/>
      <c r="H50" s="5"/>
      <c r="I50" s="5"/>
      <c r="J50" s="5"/>
      <c r="K50" s="51"/>
    </row>
    <row r="51" spans="1:11" x14ac:dyDescent="0.25">
      <c r="A51" s="50"/>
      <c r="B51" s="3" t="s">
        <v>7</v>
      </c>
      <c r="C51" s="3"/>
      <c r="D51" s="5"/>
      <c r="E51" s="5"/>
      <c r="F51" s="5"/>
      <c r="G51" s="5"/>
      <c r="H51" s="5"/>
      <c r="I51" s="5"/>
      <c r="J51" s="5"/>
      <c r="K51" s="51"/>
    </row>
    <row r="52" spans="1:11" x14ac:dyDescent="0.25">
      <c r="A52" s="50"/>
      <c r="B52" s="3" t="s">
        <v>8</v>
      </c>
      <c r="C52" s="3"/>
      <c r="D52" s="5"/>
      <c r="E52" s="5"/>
      <c r="F52" s="5"/>
      <c r="G52" s="5"/>
      <c r="H52" s="5"/>
      <c r="I52" s="5"/>
      <c r="J52" s="5"/>
      <c r="K52" s="51"/>
    </row>
    <row r="53" spans="1:11" ht="277.5" customHeight="1" x14ac:dyDescent="0.25">
      <c r="A53" s="64">
        <v>4</v>
      </c>
      <c r="B53" s="93" t="s">
        <v>83</v>
      </c>
      <c r="E53" s="5"/>
      <c r="F53" s="5"/>
      <c r="G53" s="5"/>
      <c r="H53" s="5"/>
      <c r="I53" s="5"/>
      <c r="J53" s="5"/>
      <c r="K53" s="51"/>
    </row>
    <row r="54" spans="1:11" x14ac:dyDescent="0.25">
      <c r="A54" s="50"/>
      <c r="B54" s="26" t="s">
        <v>4</v>
      </c>
      <c r="C54" s="30">
        <v>291</v>
      </c>
      <c r="D54" s="31">
        <v>291</v>
      </c>
      <c r="E54" s="36">
        <v>1</v>
      </c>
      <c r="F54" s="29"/>
      <c r="G54" s="29"/>
      <c r="H54" s="29"/>
      <c r="I54" s="29"/>
      <c r="J54" s="29"/>
      <c r="K54" s="60"/>
    </row>
    <row r="55" spans="1:11" x14ac:dyDescent="0.25">
      <c r="A55" s="50"/>
      <c r="B55" s="3" t="s">
        <v>5</v>
      </c>
      <c r="C55" s="3"/>
      <c r="D55" s="5"/>
      <c r="E55" s="5"/>
      <c r="F55" s="5"/>
      <c r="G55" s="5"/>
      <c r="H55" s="5"/>
      <c r="I55" s="5"/>
      <c r="J55" s="5"/>
      <c r="K55" s="51"/>
    </row>
    <row r="56" spans="1:11" x14ac:dyDescent="0.25">
      <c r="A56" s="50"/>
      <c r="B56" s="3" t="s">
        <v>6</v>
      </c>
      <c r="C56" s="3"/>
      <c r="D56" s="5"/>
      <c r="E56" s="5"/>
      <c r="F56" s="5"/>
      <c r="G56" s="5"/>
      <c r="H56" s="5"/>
      <c r="I56" s="5"/>
      <c r="J56" s="5"/>
      <c r="K56" s="51"/>
    </row>
    <row r="57" spans="1:11" x14ac:dyDescent="0.25">
      <c r="A57" s="50"/>
      <c r="B57" s="3" t="s">
        <v>7</v>
      </c>
      <c r="C57" s="3"/>
      <c r="D57" s="5"/>
      <c r="E57" s="5"/>
      <c r="F57" s="5"/>
      <c r="G57" s="5"/>
      <c r="H57" s="5"/>
      <c r="I57" s="5"/>
      <c r="J57" s="5"/>
      <c r="K57" s="51"/>
    </row>
    <row r="58" spans="1:11" x14ac:dyDescent="0.25">
      <c r="A58" s="50"/>
      <c r="B58" s="3" t="s">
        <v>8</v>
      </c>
      <c r="C58" s="3"/>
      <c r="D58" s="5"/>
      <c r="E58" s="5"/>
      <c r="F58" s="5"/>
      <c r="G58" s="5"/>
      <c r="H58" s="5"/>
      <c r="I58" s="5"/>
      <c r="J58" s="5"/>
      <c r="K58" s="51"/>
    </row>
    <row r="59" spans="1:11" ht="277.5" customHeight="1" x14ac:dyDescent="0.25">
      <c r="A59" s="64">
        <v>5</v>
      </c>
      <c r="B59" s="93" t="s">
        <v>84</v>
      </c>
      <c r="E59" s="5"/>
      <c r="F59" s="5"/>
      <c r="G59" s="5"/>
      <c r="H59" s="5"/>
      <c r="I59" s="5"/>
      <c r="J59" s="5"/>
      <c r="K59" s="51"/>
    </row>
    <row r="60" spans="1:11" x14ac:dyDescent="0.25">
      <c r="A60" s="50"/>
      <c r="B60" s="26" t="s">
        <v>4</v>
      </c>
      <c r="C60" s="30">
        <v>291</v>
      </c>
      <c r="D60" s="31">
        <v>291</v>
      </c>
      <c r="E60" s="36">
        <v>1</v>
      </c>
      <c r="F60" s="29"/>
      <c r="G60" s="29"/>
      <c r="H60" s="29"/>
      <c r="I60" s="29"/>
      <c r="J60" s="29"/>
      <c r="K60" s="60"/>
    </row>
    <row r="61" spans="1:11" x14ac:dyDescent="0.25">
      <c r="A61" s="50"/>
      <c r="B61" s="3" t="s">
        <v>5</v>
      </c>
      <c r="C61" s="3"/>
      <c r="D61" s="5"/>
      <c r="E61" s="5"/>
      <c r="F61" s="5"/>
      <c r="G61" s="5"/>
      <c r="H61" s="5"/>
      <c r="I61" s="5"/>
      <c r="J61" s="5"/>
      <c r="K61" s="51"/>
    </row>
    <row r="62" spans="1:11" x14ac:dyDescent="0.25">
      <c r="A62" s="50"/>
      <c r="B62" s="3" t="s">
        <v>6</v>
      </c>
      <c r="C62" s="3"/>
      <c r="D62" s="5"/>
      <c r="E62" s="5"/>
      <c r="F62" s="5"/>
      <c r="G62" s="5"/>
      <c r="H62" s="5"/>
      <c r="I62" s="5"/>
      <c r="J62" s="5"/>
      <c r="K62" s="51"/>
    </row>
    <row r="63" spans="1:11" x14ac:dyDescent="0.25">
      <c r="A63" s="50"/>
      <c r="B63" s="3" t="s">
        <v>7</v>
      </c>
      <c r="C63" s="3"/>
      <c r="D63" s="5"/>
      <c r="E63" s="5"/>
      <c r="F63" s="5"/>
      <c r="G63" s="5"/>
      <c r="H63" s="5"/>
      <c r="I63" s="5"/>
      <c r="J63" s="5"/>
      <c r="K63" s="51"/>
    </row>
    <row r="64" spans="1:11" x14ac:dyDescent="0.25">
      <c r="A64" s="50"/>
      <c r="B64" s="3" t="s">
        <v>8</v>
      </c>
      <c r="C64" s="3"/>
      <c r="D64" s="5"/>
      <c r="E64" s="5"/>
      <c r="F64" s="5"/>
      <c r="G64" s="5"/>
      <c r="H64" s="5"/>
      <c r="I64" s="5"/>
      <c r="J64" s="5"/>
      <c r="K64" s="51"/>
    </row>
    <row r="65" spans="1:11" ht="32.25" customHeight="1" x14ac:dyDescent="0.25">
      <c r="A65" s="64">
        <v>6</v>
      </c>
      <c r="B65" s="98" t="s">
        <v>70</v>
      </c>
      <c r="C65" s="99"/>
      <c r="D65" s="100"/>
      <c r="E65" s="100"/>
      <c r="F65" s="100"/>
      <c r="G65" s="100"/>
      <c r="H65" s="100"/>
      <c r="I65" s="100"/>
      <c r="J65" s="100"/>
      <c r="K65" s="95"/>
    </row>
    <row r="66" spans="1:11" x14ac:dyDescent="0.25">
      <c r="A66" s="50"/>
      <c r="B66" s="101" t="s">
        <v>4</v>
      </c>
      <c r="C66" s="102">
        <v>1436</v>
      </c>
      <c r="D66" s="102">
        <v>1436</v>
      </c>
      <c r="E66" s="103">
        <v>0.02</v>
      </c>
      <c r="F66" s="104"/>
      <c r="G66" s="104"/>
      <c r="H66" s="104"/>
      <c r="I66" s="104"/>
      <c r="J66" s="102">
        <v>0</v>
      </c>
      <c r="K66" s="94"/>
    </row>
    <row r="67" spans="1:11" x14ac:dyDescent="0.25">
      <c r="A67" s="50"/>
      <c r="B67" s="99" t="s">
        <v>5</v>
      </c>
      <c r="C67" s="99"/>
      <c r="D67" s="100"/>
      <c r="E67" s="100"/>
      <c r="F67" s="100"/>
      <c r="G67" s="100"/>
      <c r="H67" s="100"/>
      <c r="I67" s="100"/>
      <c r="J67" s="100"/>
      <c r="K67" s="95"/>
    </row>
    <row r="68" spans="1:11" x14ac:dyDescent="0.25">
      <c r="A68" s="50"/>
      <c r="B68" s="99" t="s">
        <v>6</v>
      </c>
      <c r="C68" s="99"/>
      <c r="D68" s="100"/>
      <c r="E68" s="100"/>
      <c r="F68" s="100"/>
      <c r="G68" s="100"/>
      <c r="H68" s="100"/>
      <c r="I68" s="100"/>
      <c r="J68" s="100"/>
      <c r="K68" s="95"/>
    </row>
    <row r="69" spans="1:11" x14ac:dyDescent="0.25">
      <c r="A69" s="50"/>
      <c r="B69" s="99" t="s">
        <v>7</v>
      </c>
      <c r="C69" s="99"/>
      <c r="D69" s="100"/>
      <c r="E69" s="100"/>
      <c r="F69" s="100"/>
      <c r="G69" s="100"/>
      <c r="H69" s="100"/>
      <c r="I69" s="100"/>
      <c r="J69" s="100"/>
      <c r="K69" s="95"/>
    </row>
    <row r="70" spans="1:11" x14ac:dyDescent="0.25">
      <c r="A70" s="50"/>
      <c r="B70" s="99" t="s">
        <v>8</v>
      </c>
      <c r="C70" s="99"/>
      <c r="D70" s="105"/>
      <c r="E70" s="100"/>
      <c r="F70" s="100"/>
      <c r="G70" s="100"/>
      <c r="H70" s="100"/>
      <c r="I70" s="100"/>
      <c r="J70" s="100"/>
      <c r="K70" s="95"/>
    </row>
    <row r="71" spans="1:11" ht="30.75" customHeight="1" x14ac:dyDescent="0.25">
      <c r="A71" s="64">
        <v>7</v>
      </c>
      <c r="B71" s="96" t="s">
        <v>31</v>
      </c>
      <c r="C71" s="27"/>
      <c r="D71" s="124"/>
      <c r="E71" s="34"/>
      <c r="F71" s="16"/>
      <c r="G71" s="16"/>
      <c r="H71" s="16"/>
      <c r="I71" s="16"/>
      <c r="J71" s="16"/>
      <c r="K71" s="65"/>
    </row>
    <row r="72" spans="1:11" x14ac:dyDescent="0.25">
      <c r="A72" s="50"/>
      <c r="B72" s="97" t="s">
        <v>85</v>
      </c>
      <c r="C72" s="30">
        <v>3000</v>
      </c>
      <c r="D72" s="33">
        <v>3000</v>
      </c>
      <c r="E72" s="36">
        <v>1</v>
      </c>
      <c r="F72" s="29"/>
      <c r="G72" s="29"/>
      <c r="H72" s="29"/>
      <c r="I72" s="29"/>
      <c r="J72" s="31"/>
      <c r="K72" s="60"/>
    </row>
    <row r="73" spans="1:11" x14ac:dyDescent="0.25">
      <c r="A73" s="50"/>
      <c r="B73" s="3" t="s">
        <v>5</v>
      </c>
      <c r="C73" s="3"/>
      <c r="D73" s="5"/>
      <c r="E73" s="5"/>
      <c r="F73" s="5"/>
      <c r="G73" s="5"/>
      <c r="H73" s="5"/>
      <c r="I73" s="5"/>
      <c r="J73" s="5"/>
      <c r="K73" s="51"/>
    </row>
    <row r="74" spans="1:11" x14ac:dyDescent="0.25">
      <c r="A74" s="50"/>
      <c r="B74" s="3" t="s">
        <v>6</v>
      </c>
      <c r="C74" s="3"/>
      <c r="D74" s="5"/>
      <c r="E74" s="5"/>
      <c r="F74" s="5"/>
      <c r="G74" s="5"/>
      <c r="H74" s="5"/>
      <c r="I74" s="5"/>
      <c r="J74" s="5"/>
      <c r="K74" s="51"/>
    </row>
    <row r="75" spans="1:11" x14ac:dyDescent="0.25">
      <c r="A75" s="50"/>
      <c r="B75" s="3" t="s">
        <v>7</v>
      </c>
      <c r="C75" s="3"/>
      <c r="D75" s="5"/>
      <c r="E75" s="5"/>
      <c r="F75" s="5"/>
      <c r="G75" s="5"/>
      <c r="H75" s="5"/>
      <c r="I75" s="5"/>
      <c r="J75" s="5"/>
      <c r="K75" s="51"/>
    </row>
    <row r="76" spans="1:11" x14ac:dyDescent="0.25">
      <c r="A76" s="50"/>
      <c r="B76" s="3" t="s">
        <v>8</v>
      </c>
      <c r="C76" s="3"/>
      <c r="D76" s="5"/>
      <c r="E76" s="5"/>
      <c r="F76" s="5"/>
      <c r="G76" s="5"/>
      <c r="H76" s="5"/>
      <c r="I76" s="5"/>
      <c r="J76" s="5"/>
      <c r="K76" s="51"/>
    </row>
    <row r="77" spans="1:11" ht="30" customHeight="1" x14ac:dyDescent="0.25">
      <c r="A77" s="66" t="s">
        <v>90</v>
      </c>
      <c r="B77" s="117" t="s">
        <v>91</v>
      </c>
      <c r="C77" s="15"/>
      <c r="D77" s="15"/>
      <c r="E77" s="5"/>
      <c r="F77" s="5"/>
      <c r="G77" s="5"/>
      <c r="H77" s="5"/>
      <c r="I77" s="5"/>
      <c r="J77" s="5"/>
      <c r="K77" s="51"/>
    </row>
    <row r="78" spans="1:11" x14ac:dyDescent="0.25">
      <c r="A78" s="50"/>
      <c r="B78" s="26" t="s">
        <v>4</v>
      </c>
      <c r="C78" s="30">
        <f>C84</f>
        <v>2916</v>
      </c>
      <c r="D78" s="30">
        <f>D84</f>
        <v>2916</v>
      </c>
      <c r="E78" s="29"/>
      <c r="F78" s="29"/>
      <c r="G78" s="29"/>
      <c r="H78" s="29"/>
      <c r="I78" s="29"/>
      <c r="J78" s="29"/>
      <c r="K78" s="60"/>
    </row>
    <row r="79" spans="1:11" x14ac:dyDescent="0.25">
      <c r="A79" s="50"/>
      <c r="B79" s="3" t="s">
        <v>5</v>
      </c>
      <c r="C79" s="3"/>
      <c r="D79" s="5"/>
      <c r="E79" s="5"/>
      <c r="F79" s="5"/>
      <c r="G79" s="5"/>
      <c r="H79" s="5"/>
      <c r="I79" s="5"/>
      <c r="J79" s="5"/>
      <c r="K79" s="51"/>
    </row>
    <row r="80" spans="1:11" x14ac:dyDescent="0.25">
      <c r="A80" s="50"/>
      <c r="B80" s="3" t="s">
        <v>6</v>
      </c>
      <c r="C80" s="3"/>
      <c r="D80" s="5"/>
      <c r="E80" s="5"/>
      <c r="F80" s="5"/>
      <c r="G80" s="5"/>
      <c r="H80" s="5"/>
      <c r="I80" s="5"/>
      <c r="J80" s="5"/>
      <c r="K80" s="51"/>
    </row>
    <row r="81" spans="1:11" x14ac:dyDescent="0.25">
      <c r="A81" s="50"/>
      <c r="B81" s="3" t="s">
        <v>7</v>
      </c>
      <c r="C81" s="3"/>
      <c r="D81" s="5"/>
      <c r="E81" s="5"/>
      <c r="F81" s="5"/>
      <c r="G81" s="5"/>
      <c r="H81" s="5"/>
      <c r="I81" s="5"/>
      <c r="J81" s="5"/>
      <c r="K81" s="51"/>
    </row>
    <row r="82" spans="1:11" x14ac:dyDescent="0.25">
      <c r="A82" s="50"/>
      <c r="B82" s="3" t="s">
        <v>8</v>
      </c>
      <c r="C82" s="3"/>
      <c r="D82" s="5"/>
      <c r="E82" s="5"/>
      <c r="F82" s="5"/>
      <c r="G82" s="5"/>
      <c r="H82" s="5"/>
      <c r="I82" s="5"/>
      <c r="J82" s="5"/>
      <c r="K82" s="51"/>
    </row>
    <row r="83" spans="1:11" s="85" customFormat="1" ht="42" customHeight="1" x14ac:dyDescent="0.25">
      <c r="A83" s="119" t="s">
        <v>2</v>
      </c>
      <c r="B83" s="120" t="s">
        <v>92</v>
      </c>
      <c r="D83" s="83"/>
      <c r="E83" s="83"/>
      <c r="F83" s="83"/>
      <c r="G83" s="83"/>
      <c r="H83" s="83"/>
      <c r="I83" s="83"/>
      <c r="J83" s="83"/>
      <c r="K83" s="84"/>
    </row>
    <row r="84" spans="1:11" x14ac:dyDescent="0.25">
      <c r="A84" s="50"/>
      <c r="B84" s="26" t="s">
        <v>4</v>
      </c>
      <c r="C84" s="30">
        <v>2916</v>
      </c>
      <c r="D84" s="31">
        <v>2916</v>
      </c>
      <c r="E84" s="36">
        <v>1</v>
      </c>
      <c r="F84" s="29"/>
      <c r="G84" s="29"/>
      <c r="H84" s="29"/>
      <c r="I84" s="29"/>
      <c r="J84" s="29"/>
      <c r="K84" s="60"/>
    </row>
    <row r="85" spans="1:11" x14ac:dyDescent="0.25">
      <c r="A85" s="50"/>
      <c r="B85" s="3" t="s">
        <v>5</v>
      </c>
      <c r="C85" s="3"/>
      <c r="D85" s="5"/>
      <c r="E85" s="5"/>
      <c r="F85" s="5"/>
      <c r="G85" s="5"/>
      <c r="H85" s="5"/>
      <c r="I85" s="5"/>
      <c r="J85" s="5"/>
      <c r="K85" s="51"/>
    </row>
    <row r="86" spans="1:11" x14ac:dyDescent="0.25">
      <c r="A86" s="50"/>
      <c r="B86" s="3" t="s">
        <v>6</v>
      </c>
      <c r="C86" s="3"/>
      <c r="D86" s="5"/>
      <c r="E86" s="5"/>
      <c r="F86" s="5"/>
      <c r="G86" s="5"/>
      <c r="H86" s="5"/>
      <c r="I86" s="5"/>
      <c r="J86" s="5"/>
      <c r="K86" s="51"/>
    </row>
    <row r="87" spans="1:11" x14ac:dyDescent="0.25">
      <c r="A87" s="50"/>
      <c r="B87" s="3" t="s">
        <v>7</v>
      </c>
      <c r="C87" s="3"/>
      <c r="D87" s="5"/>
      <c r="E87" s="5"/>
      <c r="F87" s="5"/>
      <c r="G87" s="5"/>
      <c r="H87" s="5"/>
      <c r="I87" s="5"/>
      <c r="J87" s="5"/>
      <c r="K87" s="51"/>
    </row>
    <row r="88" spans="1:11" x14ac:dyDescent="0.25">
      <c r="A88" s="50"/>
      <c r="B88" s="3" t="s">
        <v>8</v>
      </c>
      <c r="C88" s="3"/>
      <c r="D88" s="5"/>
      <c r="E88" s="5"/>
      <c r="F88" s="5"/>
      <c r="G88" s="5"/>
      <c r="H88" s="5"/>
      <c r="I88" s="5"/>
      <c r="J88" s="5"/>
      <c r="K88" s="51"/>
    </row>
    <row r="89" spans="1:11" ht="30" customHeight="1" x14ac:dyDescent="0.25">
      <c r="A89" s="66" t="s">
        <v>34</v>
      </c>
      <c r="B89" s="20" t="s">
        <v>24</v>
      </c>
      <c r="C89" s="15"/>
      <c r="D89" s="15"/>
      <c r="E89" s="5"/>
      <c r="F89" s="5"/>
      <c r="G89" s="5"/>
      <c r="H89" s="5"/>
      <c r="I89" s="5"/>
      <c r="J89" s="5"/>
      <c r="K89" s="51"/>
    </row>
    <row r="90" spans="1:11" x14ac:dyDescent="0.25">
      <c r="A90" s="50"/>
      <c r="B90" s="26" t="s">
        <v>4</v>
      </c>
      <c r="C90" s="30">
        <f>C96+C102</f>
        <v>683</v>
      </c>
      <c r="D90" s="30">
        <f>D96+D102</f>
        <v>683</v>
      </c>
      <c r="E90" s="29"/>
      <c r="F90" s="29"/>
      <c r="G90" s="29"/>
      <c r="H90" s="29"/>
      <c r="I90" s="29"/>
      <c r="J90" s="29"/>
      <c r="K90" s="60"/>
    </row>
    <row r="91" spans="1:11" x14ac:dyDescent="0.25">
      <c r="A91" s="50"/>
      <c r="B91" s="3" t="s">
        <v>5</v>
      </c>
      <c r="C91" s="3"/>
      <c r="D91" s="5"/>
      <c r="E91" s="5"/>
      <c r="F91" s="5"/>
      <c r="G91" s="5"/>
      <c r="H91" s="5"/>
      <c r="I91" s="5"/>
      <c r="J91" s="5"/>
      <c r="K91" s="51"/>
    </row>
    <row r="92" spans="1:11" x14ac:dyDescent="0.25">
      <c r="A92" s="50"/>
      <c r="B92" s="3" t="s">
        <v>6</v>
      </c>
      <c r="C92" s="3"/>
      <c r="D92" s="5"/>
      <c r="E92" s="5"/>
      <c r="F92" s="5"/>
      <c r="G92" s="5"/>
      <c r="H92" s="5"/>
      <c r="I92" s="5"/>
      <c r="J92" s="5"/>
      <c r="K92" s="51"/>
    </row>
    <row r="93" spans="1:11" x14ac:dyDescent="0.25">
      <c r="A93" s="50"/>
      <c r="B93" s="3" t="s">
        <v>7</v>
      </c>
      <c r="C93" s="3"/>
      <c r="D93" s="5"/>
      <c r="E93" s="5"/>
      <c r="F93" s="5"/>
      <c r="G93" s="5"/>
      <c r="H93" s="5"/>
      <c r="I93" s="5"/>
      <c r="J93" s="5"/>
      <c r="K93" s="51"/>
    </row>
    <row r="94" spans="1:11" x14ac:dyDescent="0.25">
      <c r="A94" s="50"/>
      <c r="B94" s="3" t="s">
        <v>8</v>
      </c>
      <c r="C94" s="3"/>
      <c r="D94" s="5"/>
      <c r="E94" s="5"/>
      <c r="F94" s="5"/>
      <c r="G94" s="5"/>
      <c r="H94" s="5"/>
      <c r="I94" s="5"/>
      <c r="J94" s="5"/>
      <c r="K94" s="51"/>
    </row>
    <row r="95" spans="1:11" ht="57" customHeight="1" x14ac:dyDescent="0.25">
      <c r="A95" s="64" t="s">
        <v>2</v>
      </c>
      <c r="B95" s="106" t="s">
        <v>77</v>
      </c>
      <c r="D95" s="5"/>
      <c r="E95" s="5"/>
      <c r="F95" s="5"/>
      <c r="G95" s="5"/>
      <c r="H95" s="5"/>
      <c r="I95" s="5"/>
      <c r="J95" s="5"/>
      <c r="K95" s="51"/>
    </row>
    <row r="96" spans="1:11" x14ac:dyDescent="0.25">
      <c r="A96" s="50"/>
      <c r="B96" s="26" t="s">
        <v>4</v>
      </c>
      <c r="C96" s="30">
        <v>483</v>
      </c>
      <c r="D96" s="31">
        <v>483</v>
      </c>
      <c r="E96" s="36">
        <v>1</v>
      </c>
      <c r="F96" s="29"/>
      <c r="G96" s="29"/>
      <c r="H96" s="29"/>
      <c r="I96" s="29"/>
      <c r="J96" s="29"/>
      <c r="K96" s="60"/>
    </row>
    <row r="97" spans="1:11" x14ac:dyDescent="0.25">
      <c r="A97" s="50"/>
      <c r="B97" s="3" t="s">
        <v>5</v>
      </c>
      <c r="C97" s="3"/>
      <c r="D97" s="5"/>
      <c r="E97" s="5"/>
      <c r="F97" s="5"/>
      <c r="G97" s="5"/>
      <c r="H97" s="5"/>
      <c r="I97" s="5"/>
      <c r="J97" s="5"/>
      <c r="K97" s="51"/>
    </row>
    <row r="98" spans="1:11" x14ac:dyDescent="0.25">
      <c r="A98" s="50"/>
      <c r="B98" s="3" t="s">
        <v>6</v>
      </c>
      <c r="C98" s="3"/>
      <c r="D98" s="5"/>
      <c r="E98" s="5"/>
      <c r="F98" s="5"/>
      <c r="G98" s="5"/>
      <c r="H98" s="5"/>
      <c r="I98" s="5"/>
      <c r="J98" s="5"/>
      <c r="K98" s="51"/>
    </row>
    <row r="99" spans="1:11" x14ac:dyDescent="0.25">
      <c r="A99" s="50"/>
      <c r="B99" s="3" t="s">
        <v>7</v>
      </c>
      <c r="C99" s="3"/>
      <c r="D99" s="5"/>
      <c r="E99" s="5"/>
      <c r="F99" s="5"/>
      <c r="G99" s="5"/>
      <c r="H99" s="5"/>
      <c r="I99" s="5"/>
      <c r="J99" s="5"/>
      <c r="K99" s="51"/>
    </row>
    <row r="100" spans="1:11" x14ac:dyDescent="0.25">
      <c r="A100" s="50"/>
      <c r="B100" s="3" t="s">
        <v>8</v>
      </c>
      <c r="C100" s="3"/>
      <c r="D100" s="5"/>
      <c r="E100" s="5"/>
      <c r="F100" s="5"/>
      <c r="G100" s="5"/>
      <c r="H100" s="5"/>
      <c r="I100" s="5"/>
      <c r="J100" s="5"/>
      <c r="K100" s="51"/>
    </row>
    <row r="101" spans="1:11" ht="101.25" customHeight="1" x14ac:dyDescent="0.25">
      <c r="A101" s="64" t="s">
        <v>76</v>
      </c>
      <c r="B101" s="107" t="s">
        <v>78</v>
      </c>
      <c r="E101" s="5"/>
      <c r="F101" s="5"/>
      <c r="G101" s="5"/>
      <c r="H101" s="5"/>
      <c r="I101" s="5"/>
      <c r="J101" s="5"/>
      <c r="K101" s="51"/>
    </row>
    <row r="102" spans="1:11" x14ac:dyDescent="0.25">
      <c r="A102" s="50"/>
      <c r="B102" s="26" t="s">
        <v>4</v>
      </c>
      <c r="C102" s="30">
        <v>200</v>
      </c>
      <c r="D102" s="31">
        <v>200</v>
      </c>
      <c r="E102" s="36">
        <v>1</v>
      </c>
      <c r="F102" s="29"/>
      <c r="G102" s="29"/>
      <c r="H102" s="29"/>
      <c r="I102" s="29"/>
      <c r="J102" s="29"/>
      <c r="K102" s="60"/>
    </row>
    <row r="103" spans="1:11" x14ac:dyDescent="0.25">
      <c r="A103" s="50"/>
      <c r="B103" s="3" t="s">
        <v>5</v>
      </c>
      <c r="C103" s="3"/>
      <c r="D103" s="5"/>
      <c r="E103" s="5"/>
      <c r="F103" s="5"/>
      <c r="G103" s="5"/>
      <c r="H103" s="5"/>
      <c r="I103" s="5"/>
      <c r="J103" s="5"/>
      <c r="K103" s="51"/>
    </row>
    <row r="104" spans="1:11" x14ac:dyDescent="0.25">
      <c r="A104" s="50"/>
      <c r="B104" s="3" t="s">
        <v>6</v>
      </c>
      <c r="C104" s="3"/>
      <c r="D104" s="5"/>
      <c r="E104" s="5"/>
      <c r="F104" s="5"/>
      <c r="G104" s="5"/>
      <c r="H104" s="5"/>
      <c r="I104" s="5"/>
      <c r="J104" s="5"/>
      <c r="K104" s="51"/>
    </row>
    <row r="105" spans="1:11" x14ac:dyDescent="0.25">
      <c r="A105" s="50"/>
      <c r="B105" s="3" t="s">
        <v>7</v>
      </c>
      <c r="C105" s="3"/>
      <c r="D105" s="5"/>
      <c r="E105" s="5"/>
      <c r="F105" s="5"/>
      <c r="G105" s="5"/>
      <c r="H105" s="5"/>
      <c r="I105" s="5"/>
      <c r="J105" s="5"/>
      <c r="K105" s="51"/>
    </row>
    <row r="106" spans="1:11" x14ac:dyDescent="0.25">
      <c r="A106" s="50"/>
      <c r="B106" s="3" t="s">
        <v>8</v>
      </c>
      <c r="C106" s="3"/>
      <c r="D106" s="5"/>
      <c r="E106" s="5"/>
      <c r="F106" s="5"/>
      <c r="G106" s="5"/>
      <c r="H106" s="5"/>
      <c r="I106" s="5"/>
      <c r="J106" s="5"/>
      <c r="K106" s="51"/>
    </row>
    <row r="107" spans="1:11" ht="21" customHeight="1" x14ac:dyDescent="0.25">
      <c r="A107" s="64" t="s">
        <v>36</v>
      </c>
      <c r="B107" s="20" t="s">
        <v>25</v>
      </c>
      <c r="C107" s="15"/>
      <c r="D107" s="15"/>
      <c r="E107" s="15"/>
      <c r="F107" s="15"/>
      <c r="G107" s="15"/>
      <c r="H107" s="15"/>
      <c r="I107" s="15"/>
      <c r="J107" s="15"/>
      <c r="K107" s="67"/>
    </row>
    <row r="108" spans="1:11" x14ac:dyDescent="0.25">
      <c r="A108" s="50"/>
      <c r="B108" s="26" t="s">
        <v>4</v>
      </c>
      <c r="C108" s="30">
        <f>C114+C120+C126+C132+C138+C144+C150+C156+C162+C168+C174+C180+C186+C192+C199+C205+C211+C217+C223</f>
        <v>47541</v>
      </c>
      <c r="D108" s="30">
        <f>D114+D120+D126+D132+D138+D144+D150+D156+D162+D168+D174+D180+D186+D192+D199+D205+D211+D217+D223</f>
        <v>47541</v>
      </c>
      <c r="E108" s="30"/>
      <c r="F108" s="30"/>
      <c r="G108" s="30"/>
      <c r="H108" s="30"/>
      <c r="I108" s="30"/>
      <c r="J108" s="30"/>
      <c r="K108" s="59"/>
    </row>
    <row r="109" spans="1:11" x14ac:dyDescent="0.25">
      <c r="A109" s="50"/>
      <c r="B109" s="3" t="s">
        <v>5</v>
      </c>
      <c r="C109" s="3"/>
      <c r="D109" s="5"/>
      <c r="E109" s="5"/>
      <c r="F109" s="5"/>
      <c r="G109" s="5"/>
      <c r="H109" s="5"/>
      <c r="I109" s="5"/>
      <c r="J109" s="5"/>
      <c r="K109" s="51"/>
    </row>
    <row r="110" spans="1:11" x14ac:dyDescent="0.25">
      <c r="A110" s="50"/>
      <c r="B110" s="3" t="s">
        <v>6</v>
      </c>
      <c r="C110" s="3"/>
      <c r="D110" s="5"/>
      <c r="E110" s="5"/>
      <c r="F110" s="5"/>
      <c r="G110" s="5"/>
      <c r="H110" s="5"/>
      <c r="I110" s="5"/>
      <c r="J110" s="5"/>
      <c r="K110" s="51"/>
    </row>
    <row r="111" spans="1:11" x14ac:dyDescent="0.25">
      <c r="A111" s="50"/>
      <c r="B111" s="116" t="s">
        <v>7</v>
      </c>
      <c r="C111" s="80"/>
      <c r="D111" s="80"/>
      <c r="E111" s="80"/>
      <c r="F111" s="80"/>
      <c r="G111" s="80"/>
      <c r="H111" s="80"/>
      <c r="I111" s="80"/>
      <c r="J111" s="80"/>
      <c r="K111" s="88"/>
    </row>
    <row r="112" spans="1:11" x14ac:dyDescent="0.25">
      <c r="A112" s="50"/>
      <c r="B112" s="3" t="s">
        <v>8</v>
      </c>
      <c r="C112" s="3"/>
      <c r="D112" s="5"/>
      <c r="E112" s="5"/>
      <c r="F112" s="5"/>
      <c r="G112" s="5"/>
      <c r="H112" s="5"/>
      <c r="I112" s="5"/>
      <c r="J112" s="5"/>
      <c r="K112" s="51"/>
    </row>
    <row r="113" spans="1:11" ht="45" customHeight="1" x14ac:dyDescent="0.25">
      <c r="A113" s="64">
        <v>1</v>
      </c>
      <c r="B113" s="21" t="s">
        <v>79</v>
      </c>
      <c r="E113" s="5"/>
      <c r="F113" s="5"/>
      <c r="G113" s="5"/>
      <c r="H113" s="5"/>
      <c r="I113" s="5"/>
      <c r="J113" s="5"/>
      <c r="K113" s="51"/>
    </row>
    <row r="114" spans="1:11" ht="15" customHeight="1" x14ac:dyDescent="0.25">
      <c r="A114" s="50"/>
      <c r="B114" s="89" t="s">
        <v>4</v>
      </c>
      <c r="C114" s="30">
        <v>200</v>
      </c>
      <c r="D114" s="31">
        <v>200</v>
      </c>
      <c r="E114" s="36">
        <v>1</v>
      </c>
      <c r="F114" s="29"/>
      <c r="G114" s="29"/>
      <c r="H114" s="29"/>
      <c r="I114" s="29"/>
      <c r="J114" s="29"/>
      <c r="K114" s="60"/>
    </row>
    <row r="115" spans="1:11" x14ac:dyDescent="0.25">
      <c r="A115" s="50"/>
      <c r="B115" s="3" t="s">
        <v>5</v>
      </c>
      <c r="C115" s="3"/>
      <c r="D115" s="5"/>
      <c r="E115" s="5"/>
      <c r="F115" s="5"/>
      <c r="G115" s="5"/>
      <c r="H115" s="5"/>
      <c r="I115" s="5"/>
      <c r="J115" s="5"/>
      <c r="K115" s="51"/>
    </row>
    <row r="116" spans="1:11" x14ac:dyDescent="0.25">
      <c r="A116" s="50"/>
      <c r="B116" s="3" t="s">
        <v>6</v>
      </c>
      <c r="C116" s="3"/>
      <c r="D116" s="5"/>
      <c r="E116" s="5"/>
      <c r="F116" s="5"/>
      <c r="G116" s="5"/>
      <c r="H116" s="5"/>
      <c r="I116" s="5"/>
      <c r="J116" s="5"/>
      <c r="K116" s="51"/>
    </row>
    <row r="117" spans="1:11" x14ac:dyDescent="0.25">
      <c r="A117" s="50"/>
      <c r="B117" s="3" t="s">
        <v>7</v>
      </c>
      <c r="C117" s="3"/>
      <c r="D117" s="5"/>
      <c r="E117" s="5"/>
      <c r="F117" s="5"/>
      <c r="G117" s="5"/>
      <c r="H117" s="5"/>
      <c r="I117" s="5"/>
      <c r="J117" s="5"/>
      <c r="K117" s="51"/>
    </row>
    <row r="118" spans="1:11" x14ac:dyDescent="0.25">
      <c r="A118" s="50"/>
      <c r="B118" s="3" t="s">
        <v>8</v>
      </c>
      <c r="C118" s="3"/>
      <c r="D118" s="5"/>
      <c r="E118" s="5"/>
      <c r="F118" s="5"/>
      <c r="G118" s="5"/>
      <c r="H118" s="5"/>
      <c r="I118" s="5"/>
      <c r="J118" s="5"/>
      <c r="K118" s="51"/>
    </row>
    <row r="119" spans="1:11" ht="42" customHeight="1" x14ac:dyDescent="0.25">
      <c r="A119" s="64">
        <v>2</v>
      </c>
      <c r="B119" s="21" t="s">
        <v>80</v>
      </c>
      <c r="E119" s="5"/>
      <c r="F119" s="5"/>
      <c r="G119" s="5"/>
      <c r="H119" s="5"/>
      <c r="I119" s="5"/>
      <c r="J119" s="5"/>
      <c r="K119" s="51"/>
    </row>
    <row r="120" spans="1:11" x14ac:dyDescent="0.25">
      <c r="A120" s="50"/>
      <c r="B120" s="26" t="s">
        <v>4</v>
      </c>
      <c r="C120" s="30">
        <v>570</v>
      </c>
      <c r="D120" s="31">
        <v>570</v>
      </c>
      <c r="E120" s="36">
        <v>1</v>
      </c>
      <c r="F120" s="29"/>
      <c r="G120" s="29"/>
      <c r="H120" s="29"/>
      <c r="I120" s="29"/>
      <c r="J120" s="29"/>
      <c r="K120" s="60"/>
    </row>
    <row r="121" spans="1:11" x14ac:dyDescent="0.25">
      <c r="A121" s="50"/>
      <c r="B121" s="3" t="s">
        <v>5</v>
      </c>
      <c r="C121" s="3"/>
      <c r="D121" s="5"/>
      <c r="E121" s="5"/>
      <c r="F121" s="5"/>
      <c r="G121" s="5"/>
      <c r="H121" s="5"/>
      <c r="I121" s="5"/>
      <c r="J121" s="5"/>
      <c r="K121" s="51"/>
    </row>
    <row r="122" spans="1:11" x14ac:dyDescent="0.25">
      <c r="A122" s="50"/>
      <c r="B122" s="3" t="s">
        <v>6</v>
      </c>
      <c r="C122" s="3"/>
      <c r="D122" s="5"/>
      <c r="E122" s="5"/>
      <c r="F122" s="5"/>
      <c r="G122" s="5"/>
      <c r="H122" s="5"/>
      <c r="I122" s="5"/>
      <c r="J122" s="5"/>
      <c r="K122" s="51"/>
    </row>
    <row r="123" spans="1:11" x14ac:dyDescent="0.25">
      <c r="A123" s="50"/>
      <c r="B123" s="3" t="s">
        <v>7</v>
      </c>
      <c r="C123" s="3"/>
      <c r="D123" s="5"/>
      <c r="E123" s="5"/>
      <c r="F123" s="5"/>
      <c r="G123" s="5"/>
      <c r="H123" s="5"/>
      <c r="I123" s="5"/>
      <c r="J123" s="5"/>
      <c r="K123" s="51"/>
    </row>
    <row r="124" spans="1:11" x14ac:dyDescent="0.25">
      <c r="A124" s="50"/>
      <c r="B124" s="3" t="s">
        <v>8</v>
      </c>
      <c r="C124" s="3"/>
      <c r="D124" s="5"/>
      <c r="E124" s="5"/>
      <c r="F124" s="5"/>
      <c r="G124" s="5"/>
      <c r="H124" s="5"/>
      <c r="I124" s="5"/>
      <c r="J124" s="5"/>
      <c r="K124" s="51"/>
    </row>
    <row r="125" spans="1:11" s="25" customFormat="1" ht="28.5" customHeight="1" x14ac:dyDescent="0.2">
      <c r="A125" s="68">
        <v>3</v>
      </c>
      <c r="B125" s="108" t="s">
        <v>39</v>
      </c>
      <c r="E125" s="24"/>
      <c r="F125" s="24"/>
      <c r="G125" s="24"/>
      <c r="H125" s="24"/>
      <c r="I125" s="24"/>
      <c r="J125" s="24"/>
      <c r="K125" s="69"/>
    </row>
    <row r="126" spans="1:11" x14ac:dyDescent="0.25">
      <c r="A126" s="50"/>
      <c r="B126" s="26" t="s">
        <v>4</v>
      </c>
      <c r="C126" s="37">
        <v>116</v>
      </c>
      <c r="D126" s="32">
        <v>116</v>
      </c>
      <c r="E126" s="36">
        <v>1</v>
      </c>
      <c r="F126" s="29"/>
      <c r="G126" s="29"/>
      <c r="H126" s="29"/>
      <c r="I126" s="29"/>
      <c r="J126" s="29"/>
      <c r="K126" s="60"/>
    </row>
    <row r="127" spans="1:11" x14ac:dyDescent="0.25">
      <c r="A127" s="50"/>
      <c r="B127" s="3" t="s">
        <v>5</v>
      </c>
      <c r="C127" s="3"/>
      <c r="D127" s="5"/>
      <c r="E127" s="5"/>
      <c r="F127" s="5"/>
      <c r="G127" s="5"/>
      <c r="H127" s="5"/>
      <c r="I127" s="5"/>
      <c r="J127" s="5"/>
      <c r="K127" s="51"/>
    </row>
    <row r="128" spans="1:11" x14ac:dyDescent="0.25">
      <c r="A128" s="50"/>
      <c r="B128" s="3" t="s">
        <v>6</v>
      </c>
      <c r="C128" s="3"/>
      <c r="D128" s="5"/>
      <c r="E128" s="5"/>
      <c r="F128" s="5"/>
      <c r="G128" s="5"/>
      <c r="H128" s="5"/>
      <c r="I128" s="5"/>
      <c r="J128" s="5"/>
      <c r="K128" s="51"/>
    </row>
    <row r="129" spans="1:11" x14ac:dyDescent="0.25">
      <c r="A129" s="50"/>
      <c r="B129" s="3" t="s">
        <v>7</v>
      </c>
      <c r="C129" s="3"/>
      <c r="D129" s="5"/>
      <c r="E129" s="5"/>
      <c r="F129" s="5"/>
      <c r="G129" s="5"/>
      <c r="H129" s="5"/>
      <c r="I129" s="5"/>
      <c r="J129" s="5"/>
      <c r="K129" s="51"/>
    </row>
    <row r="130" spans="1:11" x14ac:dyDescent="0.25">
      <c r="A130" s="50"/>
      <c r="B130" s="3" t="s">
        <v>8</v>
      </c>
      <c r="C130" s="3"/>
      <c r="D130" s="5"/>
      <c r="E130" s="5"/>
      <c r="F130" s="5"/>
      <c r="G130" s="5"/>
      <c r="H130" s="5"/>
      <c r="I130" s="5"/>
      <c r="J130" s="5"/>
      <c r="K130" s="51"/>
    </row>
    <row r="131" spans="1:11" ht="44.25" customHeight="1" x14ac:dyDescent="0.25">
      <c r="A131" s="64">
        <v>4</v>
      </c>
      <c r="B131" s="21" t="s">
        <v>40</v>
      </c>
      <c r="E131" s="5"/>
      <c r="F131" s="5"/>
      <c r="G131" s="5"/>
      <c r="H131" s="5"/>
      <c r="I131" s="5"/>
      <c r="J131" s="5"/>
      <c r="K131" s="51"/>
    </row>
    <row r="132" spans="1:11" x14ac:dyDescent="0.25">
      <c r="A132" s="50"/>
      <c r="B132" s="26" t="s">
        <v>4</v>
      </c>
      <c r="C132" s="30">
        <v>2408</v>
      </c>
      <c r="D132" s="31">
        <v>2408</v>
      </c>
      <c r="E132" s="36">
        <v>1</v>
      </c>
      <c r="F132" s="29"/>
      <c r="G132" s="29"/>
      <c r="H132" s="29"/>
      <c r="I132" s="29"/>
      <c r="J132" s="29"/>
      <c r="K132" s="60"/>
    </row>
    <row r="133" spans="1:11" x14ac:dyDescent="0.25">
      <c r="A133" s="50"/>
      <c r="B133" s="3" t="s">
        <v>5</v>
      </c>
      <c r="C133" s="3"/>
      <c r="D133" s="5"/>
      <c r="E133" s="5"/>
      <c r="F133" s="5"/>
      <c r="G133" s="5"/>
      <c r="H133" s="5"/>
      <c r="I133" s="5"/>
      <c r="J133" s="5"/>
      <c r="K133" s="51"/>
    </row>
    <row r="134" spans="1:11" x14ac:dyDescent="0.25">
      <c r="A134" s="50"/>
      <c r="B134" s="3" t="s">
        <v>6</v>
      </c>
      <c r="C134" s="3"/>
      <c r="D134" s="5"/>
      <c r="E134" s="5"/>
      <c r="F134" s="5"/>
      <c r="G134" s="5"/>
      <c r="H134" s="5"/>
      <c r="I134" s="5"/>
      <c r="J134" s="5"/>
      <c r="K134" s="51"/>
    </row>
    <row r="135" spans="1:11" x14ac:dyDescent="0.25">
      <c r="A135" s="50"/>
      <c r="B135" s="3" t="s">
        <v>7</v>
      </c>
      <c r="C135" s="3"/>
      <c r="D135" s="5"/>
      <c r="E135" s="5"/>
      <c r="F135" s="5"/>
      <c r="G135" s="5"/>
      <c r="H135" s="5"/>
      <c r="I135" s="5"/>
      <c r="J135" s="5"/>
      <c r="K135" s="51"/>
    </row>
    <row r="136" spans="1:11" x14ac:dyDescent="0.25">
      <c r="A136" s="50"/>
      <c r="B136" s="3" t="s">
        <v>8</v>
      </c>
      <c r="C136" s="3"/>
      <c r="D136" s="5"/>
      <c r="E136" s="5"/>
      <c r="F136" s="5"/>
      <c r="G136" s="5"/>
      <c r="H136" s="5"/>
      <c r="I136" s="5"/>
      <c r="J136" s="5"/>
      <c r="K136" s="51"/>
    </row>
    <row r="137" spans="1:11" ht="38.25" x14ac:dyDescent="0.25">
      <c r="A137" s="64">
        <v>5</v>
      </c>
      <c r="B137" s="21" t="s">
        <v>41</v>
      </c>
      <c r="E137" s="5"/>
      <c r="F137" s="5"/>
      <c r="G137" s="5"/>
      <c r="H137" s="5"/>
      <c r="I137" s="5"/>
      <c r="J137" s="5"/>
      <c r="K137" s="51"/>
    </row>
    <row r="138" spans="1:11" x14ac:dyDescent="0.25">
      <c r="A138" s="50"/>
      <c r="B138" s="26" t="s">
        <v>4</v>
      </c>
      <c r="C138" s="30">
        <v>1165</v>
      </c>
      <c r="D138" s="31">
        <v>1165</v>
      </c>
      <c r="E138" s="36">
        <v>1</v>
      </c>
      <c r="F138" s="29"/>
      <c r="G138" s="29"/>
      <c r="H138" s="29"/>
      <c r="I138" s="29"/>
      <c r="J138" s="29"/>
      <c r="K138" s="60"/>
    </row>
    <row r="139" spans="1:11" x14ac:dyDescent="0.25">
      <c r="A139" s="50"/>
      <c r="B139" s="3" t="s">
        <v>5</v>
      </c>
      <c r="C139" s="3"/>
      <c r="D139" s="5"/>
      <c r="E139" s="5"/>
      <c r="F139" s="5"/>
      <c r="G139" s="5"/>
      <c r="H139" s="5"/>
      <c r="I139" s="5"/>
      <c r="J139" s="5"/>
      <c r="K139" s="51"/>
    </row>
    <row r="140" spans="1:11" x14ac:dyDescent="0.25">
      <c r="A140" s="50"/>
      <c r="B140" s="3" t="s">
        <v>6</v>
      </c>
      <c r="C140" s="3"/>
      <c r="D140" s="5"/>
      <c r="E140" s="5"/>
      <c r="F140" s="5"/>
      <c r="G140" s="5"/>
      <c r="H140" s="5"/>
      <c r="I140" s="5"/>
      <c r="J140" s="5"/>
      <c r="K140" s="51"/>
    </row>
    <row r="141" spans="1:11" x14ac:dyDescent="0.25">
      <c r="A141" s="50"/>
      <c r="B141" s="3" t="s">
        <v>7</v>
      </c>
      <c r="C141" s="3"/>
      <c r="D141" s="5"/>
      <c r="E141" s="5"/>
      <c r="F141" s="5"/>
      <c r="G141" s="5"/>
      <c r="H141" s="5"/>
      <c r="I141" s="5"/>
      <c r="J141" s="5"/>
      <c r="K141" s="51"/>
    </row>
    <row r="142" spans="1:11" x14ac:dyDescent="0.25">
      <c r="A142" s="50"/>
      <c r="B142" s="3" t="s">
        <v>8</v>
      </c>
      <c r="C142" s="3"/>
      <c r="D142" s="5"/>
      <c r="E142" s="5"/>
      <c r="F142" s="5"/>
      <c r="G142" s="5"/>
      <c r="H142" s="5"/>
      <c r="I142" s="5"/>
      <c r="J142" s="5"/>
      <c r="K142" s="51"/>
    </row>
    <row r="143" spans="1:11" ht="38.25" x14ac:dyDescent="0.25">
      <c r="A143" s="64">
        <v>6</v>
      </c>
      <c r="B143" s="21" t="s">
        <v>42</v>
      </c>
      <c r="E143" s="5"/>
      <c r="F143" s="5"/>
      <c r="G143" s="5"/>
      <c r="H143" s="5"/>
      <c r="I143" s="5"/>
      <c r="J143" s="5"/>
      <c r="K143" s="51"/>
    </row>
    <row r="144" spans="1:11" x14ac:dyDescent="0.25">
      <c r="A144" s="50"/>
      <c r="B144" s="26" t="s">
        <v>4</v>
      </c>
      <c r="C144" s="30">
        <v>1232</v>
      </c>
      <c r="D144" s="31">
        <v>1232</v>
      </c>
      <c r="E144" s="36">
        <v>1</v>
      </c>
      <c r="F144" s="29"/>
      <c r="G144" s="29"/>
      <c r="H144" s="29"/>
      <c r="I144" s="29"/>
      <c r="J144" s="29"/>
      <c r="K144" s="60"/>
    </row>
    <row r="145" spans="1:11" x14ac:dyDescent="0.25">
      <c r="A145" s="50"/>
      <c r="B145" s="3" t="s">
        <v>5</v>
      </c>
      <c r="C145" s="3"/>
      <c r="D145" s="5"/>
      <c r="E145" s="5"/>
      <c r="F145" s="5"/>
      <c r="G145" s="5"/>
      <c r="H145" s="5"/>
      <c r="I145" s="5"/>
      <c r="J145" s="5"/>
      <c r="K145" s="51"/>
    </row>
    <row r="146" spans="1:11" x14ac:dyDescent="0.25">
      <c r="A146" s="50"/>
      <c r="B146" s="3" t="s">
        <v>6</v>
      </c>
      <c r="C146" s="3"/>
      <c r="D146" s="5"/>
      <c r="E146" s="5"/>
      <c r="F146" s="5"/>
      <c r="G146" s="5"/>
      <c r="H146" s="5"/>
      <c r="I146" s="5"/>
      <c r="J146" s="5"/>
      <c r="K146" s="51"/>
    </row>
    <row r="147" spans="1:11" x14ac:dyDescent="0.25">
      <c r="A147" s="50"/>
      <c r="B147" s="3" t="s">
        <v>7</v>
      </c>
      <c r="C147" s="3"/>
      <c r="D147" s="5"/>
      <c r="E147" s="5"/>
      <c r="F147" s="5"/>
      <c r="G147" s="5"/>
      <c r="H147" s="5"/>
      <c r="I147" s="5"/>
      <c r="J147" s="5"/>
      <c r="K147" s="51"/>
    </row>
    <row r="148" spans="1:11" x14ac:dyDescent="0.25">
      <c r="A148" s="50"/>
      <c r="B148" s="3" t="s">
        <v>8</v>
      </c>
      <c r="C148" s="3"/>
      <c r="D148" s="5"/>
      <c r="E148" s="5"/>
      <c r="F148" s="5"/>
      <c r="G148" s="5"/>
      <c r="H148" s="5"/>
      <c r="I148" s="5"/>
      <c r="J148" s="5"/>
      <c r="K148" s="51"/>
    </row>
    <row r="149" spans="1:11" ht="50.25" customHeight="1" x14ac:dyDescent="0.25">
      <c r="A149" s="64">
        <v>7</v>
      </c>
      <c r="B149" s="21" t="s">
        <v>43</v>
      </c>
      <c r="E149" s="5"/>
      <c r="F149" s="5"/>
      <c r="G149" s="5"/>
      <c r="H149" s="5"/>
      <c r="I149" s="5"/>
      <c r="J149" s="5"/>
      <c r="K149" s="51"/>
    </row>
    <row r="150" spans="1:11" x14ac:dyDescent="0.25">
      <c r="A150" s="50"/>
      <c r="B150" s="26" t="s">
        <v>4</v>
      </c>
      <c r="C150" s="30">
        <v>2283</v>
      </c>
      <c r="D150" s="31">
        <v>2283</v>
      </c>
      <c r="E150" s="36">
        <v>1</v>
      </c>
      <c r="F150" s="29"/>
      <c r="G150" s="29"/>
      <c r="H150" s="29"/>
      <c r="I150" s="29"/>
      <c r="J150" s="29"/>
      <c r="K150" s="60"/>
    </row>
    <row r="151" spans="1:11" x14ac:dyDescent="0.25">
      <c r="A151" s="50"/>
      <c r="B151" s="3" t="s">
        <v>5</v>
      </c>
      <c r="C151" s="3"/>
      <c r="D151" s="5"/>
      <c r="E151" s="5"/>
      <c r="F151" s="5"/>
      <c r="G151" s="5"/>
      <c r="H151" s="5"/>
      <c r="I151" s="5"/>
      <c r="J151" s="5"/>
      <c r="K151" s="51"/>
    </row>
    <row r="152" spans="1:11" x14ac:dyDescent="0.25">
      <c r="A152" s="50"/>
      <c r="B152" s="3" t="s">
        <v>6</v>
      </c>
      <c r="C152" s="3"/>
      <c r="D152" s="5"/>
      <c r="E152" s="5"/>
      <c r="F152" s="5"/>
      <c r="G152" s="5"/>
      <c r="H152" s="5"/>
      <c r="I152" s="5"/>
      <c r="J152" s="5"/>
      <c r="K152" s="51"/>
    </row>
    <row r="153" spans="1:11" x14ac:dyDescent="0.25">
      <c r="A153" s="50"/>
      <c r="B153" s="3" t="s">
        <v>7</v>
      </c>
      <c r="C153" s="3"/>
      <c r="D153" s="5"/>
      <c r="E153" s="5"/>
      <c r="F153" s="5"/>
      <c r="G153" s="5"/>
      <c r="H153" s="5"/>
      <c r="I153" s="5"/>
      <c r="J153" s="5"/>
      <c r="K153" s="51"/>
    </row>
    <row r="154" spans="1:11" x14ac:dyDescent="0.25">
      <c r="A154" s="50"/>
      <c r="B154" s="3" t="s">
        <v>8</v>
      </c>
      <c r="C154" s="3"/>
      <c r="D154" s="5"/>
      <c r="E154" s="5"/>
      <c r="F154" s="5"/>
      <c r="G154" s="5"/>
      <c r="H154" s="5"/>
      <c r="I154" s="5"/>
      <c r="J154" s="5"/>
      <c r="K154" s="51"/>
    </row>
    <row r="155" spans="1:11" ht="54.75" customHeight="1" x14ac:dyDescent="0.25">
      <c r="A155" s="64">
        <v>8</v>
      </c>
      <c r="B155" s="21" t="s">
        <v>44</v>
      </c>
      <c r="E155" s="5"/>
      <c r="F155" s="5"/>
      <c r="G155" s="5"/>
      <c r="H155" s="5"/>
      <c r="I155" s="5"/>
      <c r="J155" s="5"/>
      <c r="K155" s="51"/>
    </row>
    <row r="156" spans="1:11" x14ac:dyDescent="0.25">
      <c r="A156" s="50"/>
      <c r="B156" s="26" t="s">
        <v>4</v>
      </c>
      <c r="C156" s="30">
        <v>361</v>
      </c>
      <c r="D156" s="31">
        <v>361</v>
      </c>
      <c r="E156" s="36">
        <v>1</v>
      </c>
      <c r="F156" s="29"/>
      <c r="G156" s="29"/>
      <c r="H156" s="29"/>
      <c r="I156" s="29"/>
      <c r="J156" s="29"/>
      <c r="K156" s="60"/>
    </row>
    <row r="157" spans="1:11" x14ac:dyDescent="0.25">
      <c r="A157" s="50"/>
      <c r="B157" s="3" t="s">
        <v>5</v>
      </c>
      <c r="C157" s="3"/>
      <c r="D157" s="5"/>
      <c r="E157" s="5"/>
      <c r="F157" s="5"/>
      <c r="G157" s="5"/>
      <c r="H157" s="5"/>
      <c r="I157" s="5"/>
      <c r="J157" s="5"/>
      <c r="K157" s="51"/>
    </row>
    <row r="158" spans="1:11" x14ac:dyDescent="0.25">
      <c r="A158" s="50"/>
      <c r="B158" s="3" t="s">
        <v>6</v>
      </c>
      <c r="C158" s="3"/>
      <c r="D158" s="5"/>
      <c r="E158" s="5"/>
      <c r="F158" s="5"/>
      <c r="G158" s="5"/>
      <c r="H158" s="5"/>
      <c r="I158" s="5"/>
      <c r="J158" s="5"/>
      <c r="K158" s="51"/>
    </row>
    <row r="159" spans="1:11" x14ac:dyDescent="0.25">
      <c r="A159" s="50"/>
      <c r="B159" s="3" t="s">
        <v>7</v>
      </c>
      <c r="C159" s="3"/>
      <c r="D159" s="5"/>
      <c r="E159" s="5"/>
      <c r="F159" s="5"/>
      <c r="G159" s="5"/>
      <c r="H159" s="5"/>
      <c r="I159" s="5"/>
      <c r="J159" s="5"/>
      <c r="K159" s="51"/>
    </row>
    <row r="160" spans="1:11" x14ac:dyDescent="0.25">
      <c r="A160" s="50"/>
      <c r="B160" s="3" t="s">
        <v>8</v>
      </c>
      <c r="C160" s="3"/>
      <c r="D160" s="5"/>
      <c r="E160" s="5"/>
      <c r="F160" s="5"/>
      <c r="G160" s="5"/>
      <c r="H160" s="5"/>
      <c r="I160" s="5"/>
      <c r="J160" s="5"/>
      <c r="K160" s="51"/>
    </row>
    <row r="161" spans="1:26" ht="38.25" x14ac:dyDescent="0.25">
      <c r="A161" s="64">
        <v>9</v>
      </c>
      <c r="B161" s="21" t="s">
        <v>45</v>
      </c>
      <c r="E161" s="5"/>
      <c r="F161" s="5"/>
      <c r="G161" s="5"/>
      <c r="H161" s="5"/>
      <c r="I161" s="5"/>
      <c r="J161" s="5"/>
      <c r="K161" s="51"/>
    </row>
    <row r="162" spans="1:26" x14ac:dyDescent="0.25">
      <c r="A162" s="50"/>
      <c r="B162" s="26" t="s">
        <v>4</v>
      </c>
      <c r="C162" s="30">
        <v>1195</v>
      </c>
      <c r="D162" s="31">
        <v>1195</v>
      </c>
      <c r="E162" s="36">
        <v>1</v>
      </c>
      <c r="F162" s="29"/>
      <c r="G162" s="29"/>
      <c r="H162" s="29"/>
      <c r="I162" s="29"/>
      <c r="J162" s="29"/>
      <c r="K162" s="60"/>
    </row>
    <row r="163" spans="1:26" x14ac:dyDescent="0.25">
      <c r="A163" s="50"/>
      <c r="B163" s="3" t="s">
        <v>5</v>
      </c>
      <c r="C163" s="3"/>
      <c r="D163" s="5"/>
      <c r="E163" s="5"/>
      <c r="F163" s="5"/>
      <c r="G163" s="5"/>
      <c r="H163" s="5"/>
      <c r="I163" s="5"/>
      <c r="J163" s="5"/>
      <c r="K163" s="51"/>
    </row>
    <row r="164" spans="1:26" x14ac:dyDescent="0.25">
      <c r="A164" s="50"/>
      <c r="B164" s="3" t="s">
        <v>6</v>
      </c>
      <c r="C164" s="3"/>
      <c r="D164" s="5"/>
      <c r="E164" s="5"/>
      <c r="F164" s="5"/>
      <c r="G164" s="5"/>
      <c r="H164" s="5"/>
      <c r="I164" s="5"/>
      <c r="J164" s="5"/>
      <c r="K164" s="51"/>
    </row>
    <row r="165" spans="1:26" x14ac:dyDescent="0.25">
      <c r="A165" s="50"/>
      <c r="B165" s="3" t="s">
        <v>7</v>
      </c>
      <c r="C165" s="3"/>
      <c r="D165" s="5"/>
      <c r="E165" s="5"/>
      <c r="F165" s="5"/>
      <c r="G165" s="5"/>
      <c r="H165" s="5"/>
      <c r="I165" s="5"/>
      <c r="J165" s="5"/>
      <c r="K165" s="51"/>
    </row>
    <row r="166" spans="1:26" x14ac:dyDescent="0.25">
      <c r="A166" s="50"/>
      <c r="B166" s="3" t="s">
        <v>8</v>
      </c>
      <c r="C166" s="3"/>
      <c r="D166" s="5"/>
      <c r="E166" s="5"/>
      <c r="F166" s="5"/>
      <c r="G166" s="5"/>
      <c r="H166" s="5"/>
      <c r="I166" s="5"/>
      <c r="J166" s="5"/>
      <c r="K166" s="51"/>
    </row>
    <row r="167" spans="1:26" ht="48.75" customHeight="1" x14ac:dyDescent="0.25">
      <c r="A167" s="64">
        <v>10</v>
      </c>
      <c r="B167" s="109" t="s">
        <v>81</v>
      </c>
      <c r="E167" s="5"/>
      <c r="F167" s="5"/>
      <c r="G167" s="5"/>
      <c r="H167" s="5"/>
      <c r="I167" s="5"/>
      <c r="J167" s="5"/>
      <c r="K167" s="51"/>
    </row>
    <row r="168" spans="1:26" s="86" customFormat="1" x14ac:dyDescent="0.25">
      <c r="A168" s="78"/>
      <c r="B168" s="28" t="s">
        <v>4</v>
      </c>
      <c r="C168" s="30">
        <v>400</v>
      </c>
      <c r="D168" s="31">
        <v>400</v>
      </c>
      <c r="E168" s="36">
        <v>1</v>
      </c>
      <c r="F168" s="29"/>
      <c r="G168" s="29"/>
      <c r="H168" s="29"/>
      <c r="I168" s="29"/>
      <c r="J168" s="29"/>
      <c r="K168" s="60"/>
      <c r="L168" s="85"/>
      <c r="M168" s="85"/>
      <c r="N168" s="85"/>
      <c r="O168" s="85"/>
      <c r="P168" s="85"/>
      <c r="Q168" s="85"/>
      <c r="R168" s="85"/>
      <c r="S168" s="85"/>
      <c r="T168" s="85"/>
      <c r="U168" s="85"/>
      <c r="V168" s="85"/>
      <c r="W168" s="85"/>
      <c r="X168" s="85"/>
      <c r="Y168" s="85"/>
      <c r="Z168" s="85"/>
    </row>
    <row r="169" spans="1:26" x14ac:dyDescent="0.25">
      <c r="A169" s="50"/>
      <c r="B169" s="3" t="s">
        <v>5</v>
      </c>
      <c r="C169" s="3"/>
      <c r="D169" s="5"/>
      <c r="E169" s="5"/>
      <c r="F169" s="5"/>
      <c r="G169" s="5"/>
      <c r="H169" s="5"/>
      <c r="I169" s="5"/>
      <c r="J169" s="5"/>
      <c r="K169" s="51"/>
    </row>
    <row r="170" spans="1:26" x14ac:dyDescent="0.25">
      <c r="A170" s="50"/>
      <c r="B170" s="3" t="s">
        <v>6</v>
      </c>
      <c r="C170" s="3"/>
      <c r="D170" s="5"/>
      <c r="E170" s="5"/>
      <c r="F170" s="5"/>
      <c r="G170" s="5"/>
      <c r="H170" s="5"/>
      <c r="I170" s="5"/>
      <c r="J170" s="5"/>
      <c r="K170" s="51"/>
    </row>
    <row r="171" spans="1:26" s="85" customFormat="1" x14ac:dyDescent="0.25">
      <c r="A171" s="78"/>
      <c r="B171" s="116" t="s">
        <v>7</v>
      </c>
      <c r="C171" s="80"/>
      <c r="D171" s="81"/>
      <c r="E171" s="82"/>
      <c r="F171" s="83"/>
      <c r="G171" s="83"/>
      <c r="H171" s="83"/>
      <c r="I171" s="83"/>
      <c r="J171" s="83"/>
      <c r="K171" s="84"/>
    </row>
    <row r="172" spans="1:26" x14ac:dyDescent="0.25">
      <c r="A172" s="50"/>
      <c r="B172" s="3" t="s">
        <v>8</v>
      </c>
      <c r="C172" s="3"/>
      <c r="D172" s="5"/>
      <c r="E172" s="5"/>
      <c r="F172" s="5"/>
      <c r="G172" s="5"/>
      <c r="H172" s="5"/>
      <c r="I172" s="5"/>
      <c r="J172" s="5"/>
      <c r="K172" s="51"/>
    </row>
    <row r="173" spans="1:26" ht="27" customHeight="1" x14ac:dyDescent="0.25">
      <c r="A173" s="64">
        <v>11</v>
      </c>
      <c r="B173" s="23" t="s">
        <v>38</v>
      </c>
      <c r="E173" s="5"/>
      <c r="F173" s="5"/>
      <c r="G173" s="5"/>
      <c r="H173" s="5"/>
      <c r="I173" s="5"/>
      <c r="J173" s="5"/>
      <c r="K173" s="51"/>
    </row>
    <row r="174" spans="1:26" x14ac:dyDescent="0.25">
      <c r="A174" s="50"/>
      <c r="B174" s="26" t="s">
        <v>4</v>
      </c>
      <c r="C174" s="30">
        <v>470</v>
      </c>
      <c r="D174" s="31">
        <v>470</v>
      </c>
      <c r="E174" s="36">
        <v>1</v>
      </c>
      <c r="F174" s="29"/>
      <c r="G174" s="29"/>
      <c r="H174" s="29"/>
      <c r="I174" s="29"/>
      <c r="J174" s="29"/>
      <c r="K174" s="60"/>
    </row>
    <row r="175" spans="1:26" x14ac:dyDescent="0.25">
      <c r="A175" s="50"/>
      <c r="B175" s="3" t="s">
        <v>5</v>
      </c>
      <c r="C175" s="3"/>
      <c r="D175" s="5"/>
      <c r="E175" s="5"/>
      <c r="F175" s="5"/>
      <c r="G175" s="5"/>
      <c r="H175" s="5"/>
      <c r="I175" s="5"/>
      <c r="J175" s="5"/>
      <c r="K175" s="51"/>
    </row>
    <row r="176" spans="1:26" x14ac:dyDescent="0.25">
      <c r="A176" s="50"/>
      <c r="B176" s="3" t="s">
        <v>6</v>
      </c>
      <c r="C176" s="3"/>
      <c r="D176" s="5"/>
      <c r="E176" s="5"/>
      <c r="F176" s="5"/>
      <c r="G176" s="5"/>
      <c r="H176" s="5"/>
      <c r="I176" s="5"/>
      <c r="J176" s="5"/>
      <c r="K176" s="51"/>
    </row>
    <row r="177" spans="1:16" x14ac:dyDescent="0.25">
      <c r="A177" s="50"/>
      <c r="B177" s="3" t="s">
        <v>7</v>
      </c>
      <c r="C177" s="3"/>
      <c r="D177" s="5"/>
      <c r="E177" s="5"/>
      <c r="F177" s="5"/>
      <c r="G177" s="5"/>
      <c r="H177" s="5"/>
      <c r="I177" s="5"/>
      <c r="J177" s="5"/>
      <c r="K177" s="51"/>
    </row>
    <row r="178" spans="1:16" x14ac:dyDescent="0.25">
      <c r="A178" s="50"/>
      <c r="B178" s="3" t="s">
        <v>8</v>
      </c>
      <c r="C178" s="3"/>
      <c r="D178" s="5"/>
      <c r="E178" s="5"/>
      <c r="F178" s="5"/>
      <c r="G178" s="5"/>
      <c r="H178" s="5"/>
      <c r="I178" s="5"/>
      <c r="J178" s="5"/>
      <c r="K178" s="51"/>
    </row>
    <row r="179" spans="1:16" ht="77.25" customHeight="1" x14ac:dyDescent="0.25">
      <c r="A179" s="64">
        <v>12</v>
      </c>
      <c r="B179" s="110" t="s">
        <v>50</v>
      </c>
      <c r="C179" s="91"/>
      <c r="D179" s="83"/>
      <c r="E179" s="83"/>
      <c r="F179" s="83"/>
      <c r="G179" s="83"/>
      <c r="H179" s="83"/>
      <c r="I179" s="83"/>
      <c r="J179" s="83"/>
      <c r="K179" s="84"/>
    </row>
    <row r="180" spans="1:16" x14ac:dyDescent="0.25">
      <c r="A180" s="50"/>
      <c r="B180" s="28" t="s">
        <v>4</v>
      </c>
      <c r="C180" s="31">
        <f>D180+J180</f>
        <v>21000</v>
      </c>
      <c r="D180" s="31">
        <v>21000</v>
      </c>
      <c r="E180" s="36">
        <v>0.15</v>
      </c>
      <c r="F180" s="31"/>
      <c r="G180" s="31"/>
      <c r="H180" s="31"/>
      <c r="I180" s="31"/>
      <c r="J180" s="31">
        <v>0</v>
      </c>
      <c r="K180" s="70"/>
    </row>
    <row r="181" spans="1:16" x14ac:dyDescent="0.25">
      <c r="A181" s="50"/>
      <c r="B181" s="91" t="s">
        <v>5</v>
      </c>
      <c r="C181" s="91"/>
      <c r="D181" s="83"/>
      <c r="E181" s="83"/>
      <c r="F181" s="83"/>
      <c r="G181" s="83"/>
      <c r="H181" s="83"/>
      <c r="I181" s="83"/>
      <c r="J181" s="83"/>
      <c r="K181" s="84"/>
    </row>
    <row r="182" spans="1:16" x14ac:dyDescent="0.25">
      <c r="A182" s="50"/>
      <c r="B182" s="91" t="s">
        <v>6</v>
      </c>
      <c r="C182" s="91"/>
      <c r="D182" s="83"/>
      <c r="E182" s="83"/>
      <c r="F182" s="83"/>
      <c r="G182" s="83"/>
      <c r="H182" s="83"/>
      <c r="I182" s="83"/>
      <c r="J182" s="83"/>
      <c r="K182" s="84"/>
    </row>
    <row r="183" spans="1:16" x14ac:dyDescent="0.25">
      <c r="A183" s="50"/>
      <c r="B183" s="91" t="s">
        <v>7</v>
      </c>
      <c r="C183" s="91"/>
      <c r="D183" s="83"/>
      <c r="E183" s="83"/>
      <c r="F183" s="83"/>
      <c r="G183" s="83"/>
      <c r="H183" s="83"/>
      <c r="I183" s="83"/>
      <c r="J183" s="83"/>
      <c r="K183" s="84"/>
    </row>
    <row r="184" spans="1:16" x14ac:dyDescent="0.25">
      <c r="A184" s="50"/>
      <c r="B184" s="91" t="s">
        <v>8</v>
      </c>
      <c r="C184" s="91"/>
      <c r="D184" s="83"/>
      <c r="E184" s="83"/>
      <c r="F184" s="83"/>
      <c r="G184" s="83"/>
      <c r="H184" s="83"/>
      <c r="I184" s="83"/>
      <c r="J184" s="83"/>
      <c r="K184" s="84"/>
      <c r="P184" s="27"/>
    </row>
    <row r="185" spans="1:16" ht="75" x14ac:dyDescent="0.25">
      <c r="A185" s="64">
        <v>13</v>
      </c>
      <c r="B185" s="111" t="s">
        <v>51</v>
      </c>
      <c r="C185" s="91"/>
      <c r="D185" s="83"/>
      <c r="E185" s="83"/>
      <c r="F185" s="83"/>
      <c r="G185" s="83"/>
      <c r="H185" s="83"/>
      <c r="I185" s="83"/>
      <c r="J185" s="83"/>
      <c r="K185" s="84"/>
    </row>
    <row r="186" spans="1:16" x14ac:dyDescent="0.25">
      <c r="A186" s="50"/>
      <c r="B186" s="28" t="s">
        <v>4</v>
      </c>
      <c r="C186" s="31">
        <f>D186+J186</f>
        <v>12500</v>
      </c>
      <c r="D186" s="31">
        <v>12500</v>
      </c>
      <c r="E186" s="36">
        <v>0.15</v>
      </c>
      <c r="F186" s="31"/>
      <c r="G186" s="31"/>
      <c r="H186" s="31"/>
      <c r="I186" s="31"/>
      <c r="J186" s="31">
        <v>0</v>
      </c>
      <c r="K186" s="70"/>
    </row>
    <row r="187" spans="1:16" x14ac:dyDescent="0.25">
      <c r="A187" s="50"/>
      <c r="B187" s="91" t="s">
        <v>5</v>
      </c>
      <c r="C187" s="91"/>
      <c r="D187" s="83"/>
      <c r="E187" s="83"/>
      <c r="F187" s="83"/>
      <c r="G187" s="83"/>
      <c r="H187" s="83"/>
      <c r="I187" s="83"/>
      <c r="J187" s="83"/>
      <c r="K187" s="84"/>
    </row>
    <row r="188" spans="1:16" x14ac:dyDescent="0.25">
      <c r="A188" s="50"/>
      <c r="B188" s="91" t="s">
        <v>6</v>
      </c>
      <c r="C188" s="91"/>
      <c r="D188" s="83"/>
      <c r="E188" s="83"/>
      <c r="F188" s="83"/>
      <c r="G188" s="83"/>
      <c r="H188" s="83"/>
      <c r="I188" s="83"/>
      <c r="J188" s="83"/>
      <c r="K188" s="84"/>
    </row>
    <row r="189" spans="1:16" x14ac:dyDescent="0.25">
      <c r="A189" s="50"/>
      <c r="B189" s="91" t="s">
        <v>7</v>
      </c>
      <c r="C189" s="91"/>
      <c r="D189" s="83"/>
      <c r="E189" s="83"/>
      <c r="F189" s="83"/>
      <c r="G189" s="83"/>
      <c r="H189" s="83"/>
      <c r="I189" s="83"/>
      <c r="J189" s="83"/>
      <c r="K189" s="84"/>
    </row>
    <row r="190" spans="1:16" x14ac:dyDescent="0.25">
      <c r="A190" s="50"/>
      <c r="B190" s="91" t="s">
        <v>8</v>
      </c>
      <c r="C190" s="91"/>
      <c r="D190" s="83"/>
      <c r="E190" s="83"/>
      <c r="F190" s="83"/>
      <c r="G190" s="83"/>
      <c r="H190" s="83"/>
      <c r="I190" s="83"/>
      <c r="J190" s="83"/>
      <c r="K190" s="84"/>
    </row>
    <row r="191" spans="1:16" ht="45" x14ac:dyDescent="0.25">
      <c r="A191" s="64">
        <v>14</v>
      </c>
      <c r="B191" s="111" t="s">
        <v>52</v>
      </c>
      <c r="C191" s="91"/>
      <c r="D191" s="83"/>
      <c r="E191" s="83"/>
      <c r="F191" s="83"/>
      <c r="G191" s="83"/>
      <c r="H191" s="83"/>
      <c r="I191" s="83"/>
      <c r="J191" s="83"/>
      <c r="K191" s="84"/>
    </row>
    <row r="192" spans="1:16" ht="30" customHeight="1" x14ac:dyDescent="0.25">
      <c r="A192" s="50"/>
      <c r="B192" s="28" t="s">
        <v>4</v>
      </c>
      <c r="C192" s="31">
        <f>D192+J192</f>
        <v>631</v>
      </c>
      <c r="D192" s="31">
        <v>631</v>
      </c>
      <c r="E192" s="36">
        <v>1</v>
      </c>
      <c r="F192" s="31"/>
      <c r="G192" s="31"/>
      <c r="H192" s="31"/>
      <c r="I192" s="31"/>
      <c r="J192" s="31">
        <v>0</v>
      </c>
      <c r="K192" s="71"/>
    </row>
    <row r="193" spans="1:25" x14ac:dyDescent="0.25">
      <c r="A193" s="50"/>
      <c r="B193" s="91" t="s">
        <v>5</v>
      </c>
      <c r="C193" s="91"/>
      <c r="D193" s="83"/>
      <c r="E193" s="83"/>
      <c r="F193" s="83"/>
      <c r="G193" s="83"/>
      <c r="H193" s="83"/>
      <c r="I193" s="83"/>
      <c r="J193" s="83"/>
      <c r="K193" s="84"/>
    </row>
    <row r="194" spans="1:25" x14ac:dyDescent="0.25">
      <c r="A194" s="50"/>
      <c r="B194" s="91" t="s">
        <v>6</v>
      </c>
      <c r="C194" s="91"/>
      <c r="D194" s="83"/>
      <c r="E194" s="83"/>
      <c r="F194" s="83"/>
      <c r="G194" s="83"/>
      <c r="H194" s="83"/>
      <c r="I194" s="83"/>
      <c r="J194" s="83"/>
      <c r="K194" s="84"/>
    </row>
    <row r="195" spans="1:25" x14ac:dyDescent="0.25">
      <c r="A195" s="50"/>
      <c r="B195" s="91" t="s">
        <v>7</v>
      </c>
      <c r="C195" s="91"/>
      <c r="D195" s="83"/>
      <c r="E195" s="83"/>
      <c r="F195" s="83"/>
      <c r="G195" s="83"/>
      <c r="H195" s="83"/>
      <c r="I195" s="83"/>
      <c r="J195" s="83"/>
      <c r="K195" s="84"/>
    </row>
    <row r="196" spans="1:25" x14ac:dyDescent="0.25">
      <c r="A196" s="50"/>
      <c r="B196" s="91" t="s">
        <v>8</v>
      </c>
      <c r="C196" s="91"/>
      <c r="D196" s="83"/>
      <c r="E196" s="83"/>
      <c r="F196" s="83"/>
      <c r="G196" s="83"/>
      <c r="H196" s="83"/>
      <c r="I196" s="83"/>
      <c r="J196" s="83"/>
      <c r="K196" s="84"/>
    </row>
    <row r="197" spans="1:25" x14ac:dyDescent="0.25">
      <c r="A197" s="52"/>
      <c r="B197" s="112" t="s">
        <v>8</v>
      </c>
      <c r="C197" s="112"/>
      <c r="D197" s="113"/>
      <c r="E197" s="113"/>
      <c r="F197" s="113"/>
      <c r="G197" s="113"/>
      <c r="H197" s="113"/>
      <c r="I197" s="113"/>
      <c r="J197" s="113"/>
      <c r="K197" s="114"/>
    </row>
    <row r="198" spans="1:25" ht="66" customHeight="1" x14ac:dyDescent="0.25">
      <c r="A198" s="64">
        <v>15</v>
      </c>
      <c r="B198" s="22" t="s">
        <v>86</v>
      </c>
      <c r="C198" s="3"/>
      <c r="D198" s="5"/>
      <c r="E198" s="5"/>
      <c r="F198" s="5"/>
      <c r="G198" s="5"/>
      <c r="H198" s="5"/>
      <c r="I198" s="5"/>
      <c r="J198" s="5"/>
      <c r="K198" s="51"/>
    </row>
    <row r="199" spans="1:25" x14ac:dyDescent="0.25">
      <c r="A199" s="50"/>
      <c r="B199" s="26" t="s">
        <v>4</v>
      </c>
      <c r="C199" s="30">
        <v>110</v>
      </c>
      <c r="D199" s="30">
        <v>110</v>
      </c>
      <c r="E199" s="36">
        <v>1</v>
      </c>
      <c r="F199" s="29"/>
      <c r="G199" s="29"/>
      <c r="H199" s="29"/>
      <c r="I199" s="29"/>
      <c r="J199" s="29"/>
      <c r="K199" s="60"/>
    </row>
    <row r="200" spans="1:25" x14ac:dyDescent="0.25">
      <c r="A200" s="50"/>
      <c r="B200" s="3" t="s">
        <v>5</v>
      </c>
      <c r="C200" s="3"/>
      <c r="D200" s="5"/>
      <c r="E200" s="5"/>
      <c r="F200" s="5"/>
      <c r="G200" s="5"/>
      <c r="H200" s="5"/>
      <c r="I200" s="5"/>
      <c r="J200" s="5"/>
      <c r="K200" s="51"/>
    </row>
    <row r="201" spans="1:25" x14ac:dyDescent="0.25">
      <c r="A201" s="50"/>
      <c r="B201" s="3" t="s">
        <v>6</v>
      </c>
      <c r="C201" s="3"/>
      <c r="D201" s="5"/>
      <c r="E201" s="5"/>
      <c r="F201" s="5"/>
      <c r="G201" s="5"/>
      <c r="H201" s="5"/>
      <c r="I201" s="5"/>
      <c r="J201" s="5"/>
      <c r="K201" s="51"/>
    </row>
    <row r="202" spans="1:25" x14ac:dyDescent="0.25">
      <c r="A202" s="50"/>
      <c r="B202" s="3" t="s">
        <v>7</v>
      </c>
      <c r="C202" s="3"/>
      <c r="D202" s="5"/>
      <c r="E202" s="5"/>
      <c r="F202" s="5"/>
      <c r="G202" s="5"/>
      <c r="H202" s="5"/>
      <c r="I202" s="5"/>
      <c r="J202" s="5"/>
      <c r="K202" s="51"/>
    </row>
    <row r="203" spans="1:25" x14ac:dyDescent="0.25">
      <c r="A203" s="50"/>
      <c r="B203" s="3" t="s">
        <v>8</v>
      </c>
      <c r="C203" s="3"/>
      <c r="D203" s="5"/>
      <c r="E203" s="5"/>
      <c r="F203" s="5"/>
      <c r="G203" s="5"/>
      <c r="H203" s="5"/>
      <c r="I203" s="5"/>
      <c r="J203" s="5"/>
      <c r="K203" s="51"/>
    </row>
    <row r="204" spans="1:25" ht="43.5" customHeight="1" x14ac:dyDescent="0.25">
      <c r="A204" s="64">
        <v>16</v>
      </c>
      <c r="B204" s="115" t="s">
        <v>87</v>
      </c>
      <c r="C204" s="3"/>
      <c r="D204" s="5"/>
      <c r="E204" s="5"/>
      <c r="F204" s="5"/>
      <c r="G204" s="5"/>
      <c r="H204" s="5"/>
      <c r="I204" s="5"/>
      <c r="J204" s="5"/>
      <c r="K204" s="51"/>
    </row>
    <row r="205" spans="1:25" s="86" customFormat="1" x14ac:dyDescent="0.25">
      <c r="A205" s="78"/>
      <c r="B205" s="90" t="s">
        <v>4</v>
      </c>
      <c r="C205" s="30">
        <v>100</v>
      </c>
      <c r="D205" s="31">
        <v>100</v>
      </c>
      <c r="E205" s="36">
        <v>1</v>
      </c>
      <c r="F205" s="29"/>
      <c r="G205" s="29"/>
      <c r="H205" s="29"/>
      <c r="I205" s="29"/>
      <c r="J205" s="29"/>
      <c r="K205" s="60"/>
      <c r="L205" s="85"/>
      <c r="M205" s="85"/>
      <c r="N205" s="85"/>
      <c r="O205" s="85"/>
      <c r="P205" s="85"/>
      <c r="Q205" s="85"/>
      <c r="R205" s="85"/>
      <c r="S205" s="85"/>
      <c r="T205" s="85"/>
      <c r="U205" s="85"/>
      <c r="V205" s="85"/>
      <c r="W205" s="85"/>
      <c r="X205" s="85"/>
      <c r="Y205" s="85"/>
    </row>
    <row r="206" spans="1:25" x14ac:dyDescent="0.25">
      <c r="A206" s="50"/>
      <c r="B206" s="3" t="s">
        <v>5</v>
      </c>
      <c r="C206" s="3"/>
      <c r="D206" s="5"/>
      <c r="E206" s="5"/>
      <c r="F206" s="5"/>
      <c r="G206" s="5"/>
      <c r="H206" s="5"/>
      <c r="I206" s="5"/>
      <c r="J206" s="5"/>
      <c r="K206" s="51"/>
    </row>
    <row r="207" spans="1:25" x14ac:dyDescent="0.25">
      <c r="A207" s="50"/>
      <c r="B207" s="3" t="s">
        <v>6</v>
      </c>
      <c r="C207" s="3"/>
      <c r="D207" s="5"/>
      <c r="E207" s="5"/>
      <c r="F207" s="5"/>
      <c r="G207" s="5"/>
      <c r="H207" s="5"/>
      <c r="I207" s="5"/>
      <c r="J207" s="5"/>
      <c r="K207" s="51"/>
    </row>
    <row r="208" spans="1:25" x14ac:dyDescent="0.25">
      <c r="A208" s="50"/>
      <c r="B208" s="3" t="s">
        <v>7</v>
      </c>
      <c r="C208" s="3"/>
      <c r="D208" s="5"/>
      <c r="E208" s="5"/>
      <c r="F208" s="5"/>
      <c r="G208" s="5"/>
      <c r="H208" s="5"/>
      <c r="I208" s="5"/>
      <c r="J208" s="5"/>
      <c r="K208" s="51"/>
    </row>
    <row r="209" spans="1:11" s="85" customFormat="1" x14ac:dyDescent="0.25">
      <c r="A209" s="78"/>
      <c r="B209" s="91" t="s">
        <v>8</v>
      </c>
      <c r="C209" s="80"/>
      <c r="D209" s="80"/>
      <c r="E209" s="82"/>
      <c r="F209" s="83"/>
      <c r="G209" s="83"/>
      <c r="H209" s="83"/>
      <c r="I209" s="83"/>
      <c r="J209" s="80"/>
      <c r="K209" s="92"/>
    </row>
    <row r="210" spans="1:11" ht="55.5" customHeight="1" x14ac:dyDescent="0.25">
      <c r="A210" s="64">
        <v>17</v>
      </c>
      <c r="B210" s="23" t="s">
        <v>88</v>
      </c>
      <c r="F210" s="5"/>
      <c r="G210" s="5"/>
      <c r="H210" s="5"/>
      <c r="I210" s="5"/>
      <c r="J210" s="15"/>
      <c r="K210" s="75"/>
    </row>
    <row r="211" spans="1:11" x14ac:dyDescent="0.25">
      <c r="A211" s="50"/>
      <c r="B211" s="90" t="s">
        <v>4</v>
      </c>
      <c r="C211" s="30">
        <v>500</v>
      </c>
      <c r="D211" s="30">
        <v>500</v>
      </c>
      <c r="E211" s="36">
        <v>1</v>
      </c>
      <c r="F211" s="29"/>
      <c r="G211" s="29"/>
      <c r="H211" s="29"/>
      <c r="I211" s="29"/>
      <c r="J211" s="30"/>
      <c r="K211" s="70"/>
    </row>
    <row r="212" spans="1:11" x14ac:dyDescent="0.25">
      <c r="A212" s="50"/>
      <c r="B212" s="3" t="s">
        <v>5</v>
      </c>
      <c r="C212" s="15"/>
      <c r="D212" s="15"/>
      <c r="E212" s="74"/>
      <c r="F212" s="5"/>
      <c r="G212" s="5"/>
      <c r="H212" s="5"/>
      <c r="I212" s="5"/>
      <c r="J212" s="15"/>
      <c r="K212" s="75"/>
    </row>
    <row r="213" spans="1:11" x14ac:dyDescent="0.25">
      <c r="A213" s="50"/>
      <c r="B213" s="3" t="s">
        <v>6</v>
      </c>
      <c r="C213" s="15"/>
      <c r="D213" s="15"/>
      <c r="E213" s="74"/>
      <c r="F213" s="5"/>
      <c r="G213" s="5"/>
      <c r="H213" s="5"/>
      <c r="I213" s="5"/>
      <c r="J213" s="15"/>
      <c r="K213" s="75"/>
    </row>
    <row r="214" spans="1:11" x14ac:dyDescent="0.25">
      <c r="A214" s="50"/>
      <c r="B214" s="3" t="s">
        <v>7</v>
      </c>
      <c r="C214" s="15"/>
      <c r="D214" s="15"/>
      <c r="E214" s="74"/>
      <c r="F214" s="5"/>
      <c r="G214" s="5"/>
      <c r="H214" s="5"/>
      <c r="I214" s="5"/>
      <c r="J214" s="15"/>
      <c r="K214" s="75"/>
    </row>
    <row r="215" spans="1:11" s="85" customFormat="1" x14ac:dyDescent="0.25">
      <c r="A215" s="78"/>
      <c r="B215" s="91" t="s">
        <v>8</v>
      </c>
      <c r="C215" s="80"/>
      <c r="D215" s="80"/>
      <c r="E215" s="82"/>
      <c r="F215" s="83"/>
      <c r="G215" s="83"/>
      <c r="H215" s="83"/>
      <c r="I215" s="83"/>
      <c r="J215" s="80"/>
      <c r="K215" s="92"/>
    </row>
    <row r="216" spans="1:11" ht="55.5" customHeight="1" x14ac:dyDescent="0.25">
      <c r="A216" s="64">
        <v>18</v>
      </c>
      <c r="B216" s="23" t="s">
        <v>89</v>
      </c>
      <c r="F216" s="5"/>
      <c r="G216" s="5"/>
      <c r="H216" s="5"/>
      <c r="I216" s="5"/>
      <c r="J216" s="15"/>
      <c r="K216" s="75"/>
    </row>
    <row r="217" spans="1:11" x14ac:dyDescent="0.25">
      <c r="A217" s="50"/>
      <c r="B217" s="90" t="s">
        <v>4</v>
      </c>
      <c r="C217" s="30">
        <v>500</v>
      </c>
      <c r="D217" s="30">
        <v>500</v>
      </c>
      <c r="E217" s="36">
        <v>1</v>
      </c>
      <c r="F217" s="29"/>
      <c r="G217" s="29"/>
      <c r="H217" s="29"/>
      <c r="I217" s="29"/>
      <c r="J217" s="30"/>
      <c r="K217" s="70"/>
    </row>
    <row r="218" spans="1:11" x14ac:dyDescent="0.25">
      <c r="A218" s="50"/>
      <c r="B218" s="3" t="s">
        <v>5</v>
      </c>
      <c r="C218" s="15"/>
      <c r="D218" s="15"/>
      <c r="E218" s="74"/>
      <c r="F218" s="5"/>
      <c r="G218" s="5"/>
      <c r="H218" s="5"/>
      <c r="I218" s="5"/>
      <c r="J218" s="15"/>
      <c r="K218" s="75"/>
    </row>
    <row r="219" spans="1:11" x14ac:dyDescent="0.25">
      <c r="A219" s="50"/>
      <c r="B219" s="3" t="s">
        <v>6</v>
      </c>
      <c r="C219" s="15"/>
      <c r="D219" s="15"/>
      <c r="E219" s="74"/>
      <c r="F219" s="5"/>
      <c r="G219" s="5"/>
      <c r="H219" s="5"/>
      <c r="I219" s="5"/>
      <c r="J219" s="15"/>
      <c r="K219" s="75"/>
    </row>
    <row r="220" spans="1:11" x14ac:dyDescent="0.25">
      <c r="A220" s="50"/>
      <c r="B220" s="3" t="s">
        <v>7</v>
      </c>
      <c r="C220" s="15"/>
      <c r="D220" s="15"/>
      <c r="E220" s="74"/>
      <c r="F220" s="5"/>
      <c r="G220" s="5"/>
      <c r="H220" s="5"/>
      <c r="I220" s="5"/>
      <c r="J220" s="15"/>
      <c r="K220" s="75"/>
    </row>
    <row r="221" spans="1:11" s="85" customFormat="1" x14ac:dyDescent="0.25">
      <c r="A221" s="78"/>
      <c r="B221" s="91" t="s">
        <v>8</v>
      </c>
      <c r="C221" s="80"/>
      <c r="D221" s="80"/>
      <c r="E221" s="82"/>
      <c r="F221" s="83"/>
      <c r="G221" s="83"/>
      <c r="H221" s="83"/>
      <c r="I221" s="83"/>
      <c r="J221" s="80"/>
      <c r="K221" s="92"/>
    </row>
    <row r="222" spans="1:11" ht="47.25" customHeight="1" x14ac:dyDescent="0.25">
      <c r="A222" s="64">
        <v>19</v>
      </c>
      <c r="B222" s="118" t="s">
        <v>93</v>
      </c>
      <c r="F222" s="5"/>
      <c r="G222" s="5"/>
      <c r="H222" s="5"/>
      <c r="I222" s="5"/>
      <c r="J222" s="15"/>
      <c r="K222" s="75"/>
    </row>
    <row r="223" spans="1:11" x14ac:dyDescent="0.25">
      <c r="A223" s="50"/>
      <c r="B223" s="90" t="s">
        <v>4</v>
      </c>
      <c r="C223" s="30">
        <v>1800</v>
      </c>
      <c r="D223" s="30">
        <v>1800</v>
      </c>
      <c r="E223" s="36">
        <v>1</v>
      </c>
      <c r="F223" s="29"/>
      <c r="G223" s="29"/>
      <c r="H223" s="29"/>
      <c r="I223" s="29"/>
      <c r="J223" s="30"/>
      <c r="K223" s="70"/>
    </row>
    <row r="224" spans="1:11" x14ac:dyDescent="0.25">
      <c r="A224" s="50"/>
      <c r="B224" s="3" t="s">
        <v>5</v>
      </c>
      <c r="C224" s="15"/>
      <c r="D224" s="15"/>
      <c r="E224" s="74"/>
      <c r="F224" s="5"/>
      <c r="G224" s="5"/>
      <c r="H224" s="5"/>
      <c r="I224" s="5"/>
      <c r="J224" s="15"/>
      <c r="K224" s="75"/>
    </row>
    <row r="225" spans="1:11" x14ac:dyDescent="0.25">
      <c r="A225" s="50"/>
      <c r="B225" s="3" t="s">
        <v>6</v>
      </c>
      <c r="C225" s="15"/>
      <c r="D225" s="15"/>
      <c r="E225" s="74"/>
      <c r="F225" s="5"/>
      <c r="G225" s="5"/>
      <c r="H225" s="5"/>
      <c r="I225" s="5"/>
      <c r="J225" s="15"/>
      <c r="K225" s="75"/>
    </row>
    <row r="226" spans="1:11" x14ac:dyDescent="0.25">
      <c r="A226" s="50"/>
      <c r="B226" s="3" t="s">
        <v>7</v>
      </c>
      <c r="C226" s="15"/>
      <c r="D226" s="15"/>
      <c r="E226" s="74"/>
      <c r="F226" s="5"/>
      <c r="G226" s="5"/>
      <c r="H226" s="5"/>
      <c r="I226" s="5"/>
      <c r="J226" s="15"/>
      <c r="K226" s="75"/>
    </row>
    <row r="227" spans="1:11" s="85" customFormat="1" x14ac:dyDescent="0.25">
      <c r="A227" s="78"/>
      <c r="B227" s="91" t="s">
        <v>8</v>
      </c>
      <c r="C227" s="80"/>
      <c r="D227" s="80"/>
      <c r="E227" s="82"/>
      <c r="F227" s="83"/>
      <c r="G227" s="83"/>
      <c r="H227" s="83"/>
      <c r="I227" s="83"/>
      <c r="J227" s="80"/>
      <c r="K227" s="92"/>
    </row>
    <row r="231" spans="1:11" ht="15.75" x14ac:dyDescent="0.25">
      <c r="B231" s="121" t="s">
        <v>57</v>
      </c>
      <c r="C231" s="122"/>
      <c r="D231" s="123"/>
      <c r="E231" s="123"/>
      <c r="F231" s="163" t="s">
        <v>57</v>
      </c>
      <c r="G231" s="163"/>
      <c r="H231" s="163"/>
      <c r="I231" s="163"/>
      <c r="J231" s="163"/>
    </row>
    <row r="232" spans="1:11" ht="15.75" x14ac:dyDescent="0.25">
      <c r="B232" s="123" t="s">
        <v>94</v>
      </c>
      <c r="C232" s="122"/>
      <c r="D232" s="123"/>
      <c r="E232" s="123"/>
      <c r="F232" s="163" t="s">
        <v>95</v>
      </c>
      <c r="G232" s="163"/>
      <c r="H232" s="163"/>
      <c r="I232" s="163"/>
      <c r="J232" s="163"/>
    </row>
    <row r="237" spans="1:11" x14ac:dyDescent="0.25">
      <c r="B237" t="s">
        <v>96</v>
      </c>
    </row>
    <row r="238" spans="1:11" x14ac:dyDescent="0.25">
      <c r="B238" t="s">
        <v>97</v>
      </c>
    </row>
  </sheetData>
  <mergeCells count="15">
    <mergeCell ref="F231:J231"/>
    <mergeCell ref="F232:J232"/>
    <mergeCell ref="F5:K5"/>
    <mergeCell ref="A1:C1"/>
    <mergeCell ref="H1:J1"/>
    <mergeCell ref="A2:D2"/>
    <mergeCell ref="F3:K3"/>
    <mergeCell ref="F4:K4"/>
    <mergeCell ref="C20:C21"/>
    <mergeCell ref="D20:K20"/>
    <mergeCell ref="F11:K11"/>
    <mergeCell ref="F12:K12"/>
    <mergeCell ref="F13:K13"/>
    <mergeCell ref="A17:K17"/>
    <mergeCell ref="J19:K19"/>
  </mergeCells>
  <pageMargins left="0.70866141732283472" right="0.31496062992125984" top="0.35433070866141736" bottom="0.35433070866141736" header="0.31496062992125984" footer="0.31496062992125984"/>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33"/>
  <sheetViews>
    <sheetView topLeftCell="A32" zoomScale="98" zoomScaleNormal="98" zoomScaleSheetLayoutView="100" workbookViewId="0">
      <selection activeCell="F223" sqref="F223"/>
    </sheetView>
  </sheetViews>
  <sheetFormatPr defaultRowHeight="15" x14ac:dyDescent="0.25"/>
  <cols>
    <col min="1" max="1" width="8.85546875" customWidth="1"/>
    <col min="2" max="2" width="34.28515625" customWidth="1"/>
    <col min="3" max="3" width="13.7109375" customWidth="1"/>
    <col min="4" max="4" width="13" style="2" customWidth="1"/>
    <col min="5" max="5" width="7.5703125" style="2" bestFit="1" customWidth="1"/>
    <col min="6" max="6" width="11.28515625" style="2" customWidth="1"/>
    <col min="7" max="7" width="3" style="2" customWidth="1"/>
    <col min="8" max="8" width="13.28515625" style="2" customWidth="1"/>
    <col min="9" max="9" width="3.28515625" style="2" customWidth="1"/>
    <col min="10" max="10" width="12.42578125" style="2" customWidth="1"/>
    <col min="11" max="11" width="5.42578125" style="2" customWidth="1"/>
    <col min="12" max="12" width="18.5703125" customWidth="1"/>
    <col min="13" max="14" width="10.140625" bestFit="1" customWidth="1"/>
    <col min="16" max="16" width="10.28515625" bestFit="1" customWidth="1"/>
    <col min="20" max="20" width="10.140625" bestFit="1" customWidth="1"/>
  </cols>
  <sheetData>
    <row r="1" spans="1:11" ht="15.75" x14ac:dyDescent="0.25">
      <c r="A1" s="159" t="s">
        <v>55</v>
      </c>
      <c r="B1" s="160"/>
      <c r="C1" s="160"/>
      <c r="D1" s="10"/>
      <c r="H1" s="161" t="s">
        <v>69</v>
      </c>
      <c r="I1" s="161"/>
      <c r="J1" s="161"/>
    </row>
    <row r="2" spans="1:11" ht="15.75" x14ac:dyDescent="0.25">
      <c r="A2" s="162" t="s">
        <v>56</v>
      </c>
      <c r="B2" s="162"/>
      <c r="C2" s="162"/>
      <c r="D2" s="162"/>
    </row>
    <row r="3" spans="1:11" x14ac:dyDescent="0.25">
      <c r="A3" s="11" t="s">
        <v>22</v>
      </c>
      <c r="B3" s="12"/>
      <c r="C3" s="12"/>
      <c r="D3" s="12"/>
      <c r="F3" s="158" t="s">
        <v>62</v>
      </c>
      <c r="G3" s="158"/>
      <c r="H3" s="158"/>
      <c r="I3" s="158"/>
      <c r="J3" s="158"/>
      <c r="K3" s="158"/>
    </row>
    <row r="4" spans="1:11" x14ac:dyDescent="0.25">
      <c r="A4" s="11"/>
      <c r="B4" s="12"/>
      <c r="C4" s="12"/>
      <c r="D4" s="12"/>
      <c r="F4" s="158" t="s">
        <v>60</v>
      </c>
      <c r="G4" s="158"/>
      <c r="H4" s="158"/>
      <c r="I4" s="158"/>
      <c r="J4" s="158"/>
      <c r="K4" s="158"/>
    </row>
    <row r="5" spans="1:11" x14ac:dyDescent="0.25">
      <c r="A5" s="11"/>
      <c r="B5" s="12"/>
      <c r="C5" s="12"/>
      <c r="D5" s="12"/>
      <c r="F5" s="158" t="s">
        <v>61</v>
      </c>
      <c r="G5" s="158"/>
      <c r="H5" s="158"/>
      <c r="I5" s="158"/>
      <c r="J5" s="158"/>
      <c r="K5" s="158"/>
    </row>
    <row r="6" spans="1:11" x14ac:dyDescent="0.25">
      <c r="A6" s="11"/>
      <c r="B6" s="12"/>
      <c r="C6" s="12"/>
      <c r="D6" s="12"/>
    </row>
    <row r="7" spans="1:11" x14ac:dyDescent="0.25">
      <c r="A7" s="11"/>
      <c r="B7" s="40" t="s">
        <v>63</v>
      </c>
      <c r="C7" s="12"/>
      <c r="D7" s="12"/>
    </row>
    <row r="8" spans="1:11" x14ac:dyDescent="0.25">
      <c r="A8" s="11"/>
      <c r="B8" s="40" t="s">
        <v>64</v>
      </c>
      <c r="C8" s="12"/>
      <c r="D8" s="12"/>
    </row>
    <row r="9" spans="1:11" x14ac:dyDescent="0.25">
      <c r="A9" s="11"/>
      <c r="B9" s="40" t="s">
        <v>65</v>
      </c>
      <c r="C9" s="12"/>
      <c r="D9" s="12"/>
    </row>
    <row r="10" spans="1:11" x14ac:dyDescent="0.25">
      <c r="A10" s="11"/>
      <c r="B10" s="12"/>
      <c r="C10" s="12"/>
      <c r="D10" s="12"/>
    </row>
    <row r="11" spans="1:11" ht="15" customHeight="1" x14ac:dyDescent="0.25">
      <c r="A11" s="11"/>
      <c r="B11" s="12"/>
      <c r="C11" s="12"/>
      <c r="D11" s="12"/>
      <c r="F11" s="158" t="s">
        <v>66</v>
      </c>
      <c r="G11" s="158"/>
      <c r="H11" s="158"/>
      <c r="I11" s="158"/>
      <c r="J11" s="158"/>
      <c r="K11" s="158"/>
    </row>
    <row r="12" spans="1:11" ht="15" customHeight="1" x14ac:dyDescent="0.25">
      <c r="A12" s="11"/>
      <c r="B12" s="12"/>
      <c r="C12" s="12"/>
      <c r="D12" s="12"/>
      <c r="F12" s="158" t="s">
        <v>67</v>
      </c>
      <c r="G12" s="158"/>
      <c r="H12" s="158"/>
      <c r="I12" s="158"/>
      <c r="J12" s="158"/>
      <c r="K12" s="158"/>
    </row>
    <row r="13" spans="1:11" ht="15" customHeight="1" x14ac:dyDescent="0.25">
      <c r="A13" s="11"/>
      <c r="B13" s="12"/>
      <c r="C13" s="12"/>
      <c r="D13" s="12"/>
      <c r="F13" s="158" t="s">
        <v>68</v>
      </c>
      <c r="G13" s="158"/>
      <c r="H13" s="158"/>
      <c r="I13" s="158"/>
      <c r="J13" s="158"/>
      <c r="K13" s="158"/>
    </row>
    <row r="14" spans="1:11" x14ac:dyDescent="0.25">
      <c r="A14" s="11"/>
      <c r="B14" s="12"/>
      <c r="C14" s="12"/>
      <c r="D14" s="12"/>
    </row>
    <row r="15" spans="1:11" x14ac:dyDescent="0.25">
      <c r="A15" s="11"/>
      <c r="B15" s="12"/>
      <c r="C15" s="12"/>
      <c r="D15" s="12"/>
    </row>
    <row r="16" spans="1:11" x14ac:dyDescent="0.25">
      <c r="A16" s="11"/>
      <c r="B16" s="12"/>
      <c r="C16" s="12"/>
      <c r="D16" s="12"/>
    </row>
    <row r="17" spans="1:20" ht="18.75" customHeight="1" x14ac:dyDescent="0.25">
      <c r="A17" s="164" t="s">
        <v>26</v>
      </c>
      <c r="B17" s="164"/>
      <c r="C17" s="164"/>
      <c r="D17" s="164"/>
      <c r="E17" s="164"/>
      <c r="F17" s="164"/>
      <c r="G17" s="164"/>
      <c r="H17" s="164"/>
      <c r="I17" s="164"/>
      <c r="J17" s="164"/>
      <c r="K17" s="164"/>
    </row>
    <row r="18" spans="1:20" ht="14.25" customHeight="1" x14ac:dyDescent="0.3">
      <c r="A18" s="9"/>
      <c r="B18" s="9"/>
      <c r="C18" s="9"/>
      <c r="D18" s="9"/>
      <c r="E18" s="9"/>
      <c r="F18" s="9"/>
      <c r="G18" s="9"/>
      <c r="H18" s="9"/>
      <c r="I18" s="9"/>
      <c r="J18" s="9"/>
      <c r="K18" s="9"/>
    </row>
    <row r="19" spans="1:20" x14ac:dyDescent="0.25">
      <c r="J19" s="165" t="s">
        <v>21</v>
      </c>
      <c r="K19" s="165"/>
    </row>
    <row r="20" spans="1:20" s="1" customFormat="1" ht="60" x14ac:dyDescent="0.25">
      <c r="A20" s="48" t="s">
        <v>1</v>
      </c>
      <c r="B20" s="49" t="s">
        <v>0</v>
      </c>
      <c r="C20" s="166" t="s">
        <v>10</v>
      </c>
      <c r="D20" s="168" t="s">
        <v>11</v>
      </c>
      <c r="E20" s="168"/>
      <c r="F20" s="168"/>
      <c r="G20" s="168"/>
      <c r="H20" s="168"/>
      <c r="I20" s="168"/>
      <c r="J20" s="168"/>
      <c r="K20" s="169"/>
    </row>
    <row r="21" spans="1:20" ht="30" x14ac:dyDescent="0.25">
      <c r="A21" s="50"/>
      <c r="B21" s="3"/>
      <c r="C21" s="167"/>
      <c r="D21" s="8" t="s">
        <v>19</v>
      </c>
      <c r="E21" s="5" t="s">
        <v>18</v>
      </c>
      <c r="F21" s="8" t="s">
        <v>12</v>
      </c>
      <c r="G21" s="5" t="s">
        <v>18</v>
      </c>
      <c r="H21" s="8" t="s">
        <v>13</v>
      </c>
      <c r="I21" s="5" t="s">
        <v>18</v>
      </c>
      <c r="J21" s="8" t="s">
        <v>14</v>
      </c>
      <c r="K21" s="51" t="s">
        <v>18</v>
      </c>
    </row>
    <row r="22" spans="1:20" x14ac:dyDescent="0.25">
      <c r="A22" s="52"/>
      <c r="B22" s="53"/>
      <c r="C22" s="54"/>
      <c r="D22" s="55" t="s">
        <v>15</v>
      </c>
      <c r="E22" s="55"/>
      <c r="F22" s="55" t="s">
        <v>16</v>
      </c>
      <c r="G22" s="55"/>
      <c r="H22" s="55" t="s">
        <v>17</v>
      </c>
      <c r="I22" s="55"/>
      <c r="J22" s="55" t="s">
        <v>23</v>
      </c>
      <c r="K22" s="56"/>
    </row>
    <row r="23" spans="1:20" x14ac:dyDescent="0.25">
      <c r="A23" s="57" t="s">
        <v>9</v>
      </c>
      <c r="B23" s="45" t="s">
        <v>3</v>
      </c>
      <c r="C23" s="46"/>
      <c r="D23" s="47"/>
      <c r="E23" s="47"/>
      <c r="F23" s="47"/>
      <c r="G23" s="47"/>
      <c r="H23" s="47"/>
      <c r="I23" s="47"/>
      <c r="J23" s="47"/>
      <c r="K23" s="58"/>
    </row>
    <row r="24" spans="1:20" x14ac:dyDescent="0.25">
      <c r="A24" s="50"/>
      <c r="B24" s="26" t="s">
        <v>4</v>
      </c>
      <c r="C24" s="30">
        <f>C30+C120+C132</f>
        <v>371338</v>
      </c>
      <c r="D24" s="30">
        <f>D30+D120+D132</f>
        <v>116574</v>
      </c>
      <c r="E24" s="30"/>
      <c r="F24" s="30"/>
      <c r="G24" s="30"/>
      <c r="H24" s="30"/>
      <c r="I24" s="30"/>
      <c r="J24" s="30">
        <f>J132+J30</f>
        <v>254764</v>
      </c>
      <c r="K24" s="59"/>
      <c r="M24" s="27"/>
    </row>
    <row r="25" spans="1:20" x14ac:dyDescent="0.25">
      <c r="A25" s="50"/>
      <c r="B25" s="3" t="s">
        <v>5</v>
      </c>
      <c r="C25" s="3"/>
      <c r="D25" s="5"/>
      <c r="E25" s="5"/>
      <c r="F25" s="5"/>
      <c r="G25" s="5"/>
      <c r="H25" s="5"/>
      <c r="I25" s="5"/>
      <c r="J25" s="5"/>
      <c r="K25" s="51"/>
      <c r="M25" s="27"/>
      <c r="N25" s="27"/>
      <c r="O25" s="27"/>
      <c r="P25" s="27"/>
      <c r="Q25" s="27"/>
      <c r="R25" s="27"/>
      <c r="S25" s="27"/>
      <c r="T25" s="27"/>
    </row>
    <row r="26" spans="1:20" x14ac:dyDescent="0.25">
      <c r="A26" s="50"/>
      <c r="B26" s="3" t="s">
        <v>6</v>
      </c>
      <c r="C26" s="3"/>
      <c r="D26" s="5"/>
      <c r="E26" s="5"/>
      <c r="F26" s="5"/>
      <c r="G26" s="5"/>
      <c r="H26" s="5"/>
      <c r="I26" s="5"/>
      <c r="J26" s="5"/>
      <c r="K26" s="51"/>
    </row>
    <row r="27" spans="1:20" x14ac:dyDescent="0.25">
      <c r="A27" s="50"/>
      <c r="B27" s="26" t="s">
        <v>7</v>
      </c>
      <c r="C27" s="30">
        <f>C135</f>
        <v>19</v>
      </c>
      <c r="D27" s="30">
        <f>D135</f>
        <v>19</v>
      </c>
      <c r="E27" s="29"/>
      <c r="F27" s="29"/>
      <c r="G27" s="29"/>
      <c r="H27" s="29"/>
      <c r="I27" s="29"/>
      <c r="J27" s="29"/>
      <c r="K27" s="60"/>
      <c r="M27" s="27"/>
      <c r="N27" s="27"/>
    </row>
    <row r="28" spans="1:20" ht="15.75" thickBot="1" x14ac:dyDescent="0.3">
      <c r="A28" s="61"/>
      <c r="B28" s="4" t="s">
        <v>8</v>
      </c>
      <c r="C28" s="4"/>
      <c r="D28" s="7"/>
      <c r="E28" s="7"/>
      <c r="F28" s="7"/>
      <c r="G28" s="7"/>
      <c r="H28" s="7"/>
      <c r="I28" s="7"/>
      <c r="J28" s="7"/>
      <c r="K28" s="62"/>
    </row>
    <row r="29" spans="1:20" ht="30" x14ac:dyDescent="0.25">
      <c r="A29" s="63" t="s">
        <v>27</v>
      </c>
      <c r="B29" s="13" t="s">
        <v>20</v>
      </c>
      <c r="C29" s="15"/>
      <c r="D29" s="15"/>
      <c r="E29" s="5"/>
      <c r="F29" s="5"/>
      <c r="G29" s="5"/>
      <c r="H29" s="5"/>
      <c r="I29" s="5"/>
      <c r="J29" s="5"/>
      <c r="K29" s="51"/>
    </row>
    <row r="30" spans="1:20" x14ac:dyDescent="0.25">
      <c r="A30" s="50"/>
      <c r="B30" s="26" t="s">
        <v>49</v>
      </c>
      <c r="C30" s="30">
        <f>C36+C42+C48+C54+C60+C66+C72+C78+C84+C90+C100+C106+C112+C118</f>
        <v>94312</v>
      </c>
      <c r="D30" s="30">
        <f>D36+D42+D48+D54+D60+D66+D72+D78+D84+D90+D100+D106+D112+D118</f>
        <v>34988</v>
      </c>
      <c r="E30" s="30"/>
      <c r="F30" s="30"/>
      <c r="G30" s="30"/>
      <c r="H30" s="30"/>
      <c r="I30" s="30"/>
      <c r="J30" s="30">
        <f>J36+J42+J48+J54+J60+J66+J72+J78+J84+J90+J100+J106+J112+J118</f>
        <v>59324</v>
      </c>
      <c r="K30" s="59"/>
      <c r="L30" s="27"/>
    </row>
    <row r="31" spans="1:20" x14ac:dyDescent="0.25">
      <c r="A31" s="50"/>
      <c r="B31" s="3" t="s">
        <v>5</v>
      </c>
      <c r="C31" s="3"/>
      <c r="D31" s="5"/>
      <c r="E31" s="5"/>
      <c r="F31" s="5"/>
      <c r="G31" s="5"/>
      <c r="H31" s="5"/>
      <c r="I31" s="5"/>
      <c r="J31" s="5"/>
      <c r="K31" s="51"/>
    </row>
    <row r="32" spans="1:20" x14ac:dyDescent="0.25">
      <c r="A32" s="50"/>
      <c r="B32" s="3" t="s">
        <v>6</v>
      </c>
      <c r="C32" s="3"/>
      <c r="D32" s="5"/>
      <c r="E32" s="5"/>
      <c r="F32" s="5"/>
      <c r="G32" s="5"/>
      <c r="H32" s="5"/>
      <c r="I32" s="5"/>
      <c r="J32" s="5"/>
      <c r="K32" s="51"/>
    </row>
    <row r="33" spans="1:15" x14ac:dyDescent="0.25">
      <c r="A33" s="50"/>
      <c r="B33" s="3" t="s">
        <v>7</v>
      </c>
      <c r="C33" s="3"/>
      <c r="D33" s="5"/>
      <c r="E33" s="5"/>
      <c r="F33" s="5"/>
      <c r="G33" s="5"/>
      <c r="H33" s="5"/>
      <c r="I33" s="5"/>
      <c r="J33" s="5"/>
      <c r="K33" s="51"/>
    </row>
    <row r="34" spans="1:15" x14ac:dyDescent="0.25">
      <c r="A34" s="50"/>
      <c r="B34" s="3" t="s">
        <v>8</v>
      </c>
      <c r="C34" s="3"/>
      <c r="D34" s="5"/>
      <c r="E34" s="5"/>
      <c r="F34" s="5"/>
      <c r="G34" s="5"/>
      <c r="H34" s="5"/>
      <c r="I34" s="5"/>
      <c r="J34" s="5"/>
      <c r="K34" s="51"/>
    </row>
    <row r="35" spans="1:15" ht="117" customHeight="1" x14ac:dyDescent="0.25">
      <c r="A35" s="64">
        <v>1</v>
      </c>
      <c r="B35" s="14" t="s">
        <v>28</v>
      </c>
      <c r="C35" s="15"/>
      <c r="D35" s="16"/>
      <c r="E35" s="5"/>
      <c r="F35" s="5"/>
      <c r="G35" s="5"/>
      <c r="H35" s="5"/>
      <c r="I35" s="5"/>
      <c r="J35" s="5"/>
      <c r="K35" s="51"/>
    </row>
    <row r="36" spans="1:15" x14ac:dyDescent="0.25">
      <c r="A36" s="50"/>
      <c r="B36" s="26" t="s">
        <v>4</v>
      </c>
      <c r="C36" s="30">
        <v>3833</v>
      </c>
      <c r="D36" s="31">
        <v>3833</v>
      </c>
      <c r="E36" s="36">
        <v>1</v>
      </c>
      <c r="F36" s="29"/>
      <c r="G36" s="29"/>
      <c r="H36" s="29"/>
      <c r="I36" s="29"/>
      <c r="J36" s="29"/>
      <c r="K36" s="60"/>
    </row>
    <row r="37" spans="1:15" x14ac:dyDescent="0.25">
      <c r="A37" s="50"/>
      <c r="B37" s="3" t="s">
        <v>5</v>
      </c>
      <c r="C37" s="3"/>
      <c r="D37" s="5"/>
      <c r="E37" s="5"/>
      <c r="F37" s="5"/>
      <c r="G37" s="5"/>
      <c r="H37" s="5"/>
      <c r="I37" s="5"/>
      <c r="J37" s="5"/>
      <c r="K37" s="51"/>
      <c r="O37" s="27"/>
    </row>
    <row r="38" spans="1:15" x14ac:dyDescent="0.25">
      <c r="A38" s="50"/>
      <c r="B38" s="3" t="s">
        <v>6</v>
      </c>
      <c r="C38" s="3"/>
      <c r="D38" s="5"/>
      <c r="E38" s="5"/>
      <c r="F38" s="5"/>
      <c r="G38" s="5"/>
      <c r="H38" s="5"/>
      <c r="I38" s="5"/>
      <c r="J38" s="5"/>
      <c r="K38" s="51"/>
    </row>
    <row r="39" spans="1:15" x14ac:dyDescent="0.25">
      <c r="A39" s="50"/>
      <c r="B39" s="3" t="s">
        <v>7</v>
      </c>
      <c r="C39" s="3"/>
      <c r="D39" s="5"/>
      <c r="E39" s="5"/>
      <c r="F39" s="5"/>
      <c r="G39" s="5"/>
      <c r="H39" s="5"/>
      <c r="I39" s="5"/>
      <c r="J39" s="5"/>
      <c r="K39" s="51"/>
    </row>
    <row r="40" spans="1:15" x14ac:dyDescent="0.25">
      <c r="A40" s="50"/>
      <c r="B40" s="3" t="s">
        <v>8</v>
      </c>
      <c r="C40" s="3"/>
      <c r="D40" s="5"/>
      <c r="E40" s="5"/>
      <c r="F40" s="5"/>
      <c r="G40" s="5"/>
      <c r="H40" s="5"/>
      <c r="I40" s="5"/>
      <c r="J40" s="5"/>
      <c r="K40" s="51"/>
    </row>
    <row r="41" spans="1:15" ht="54.75" customHeight="1" x14ac:dyDescent="0.25">
      <c r="A41" s="64">
        <v>2</v>
      </c>
      <c r="B41" s="17" t="s">
        <v>29</v>
      </c>
      <c r="E41" s="5"/>
      <c r="F41" s="5"/>
      <c r="G41" s="5"/>
      <c r="H41" s="5"/>
      <c r="I41" s="5"/>
      <c r="J41" s="5"/>
      <c r="K41" s="51"/>
    </row>
    <row r="42" spans="1:15" x14ac:dyDescent="0.25">
      <c r="A42" s="50"/>
      <c r="B42" s="26" t="s">
        <v>4</v>
      </c>
      <c r="C42" s="30">
        <v>1000</v>
      </c>
      <c r="D42" s="31">
        <v>1000</v>
      </c>
      <c r="E42" s="36">
        <v>1</v>
      </c>
      <c r="F42" s="29"/>
      <c r="G42" s="29"/>
      <c r="H42" s="29"/>
      <c r="I42" s="29"/>
      <c r="J42" s="29"/>
      <c r="K42" s="60"/>
    </row>
    <row r="43" spans="1:15" x14ac:dyDescent="0.25">
      <c r="A43" s="50"/>
      <c r="B43" s="3" t="s">
        <v>5</v>
      </c>
      <c r="C43" s="3"/>
      <c r="D43" s="5"/>
      <c r="E43" s="5"/>
      <c r="F43" s="5"/>
      <c r="G43" s="5"/>
      <c r="H43" s="5"/>
      <c r="I43" s="5"/>
      <c r="J43" s="5"/>
      <c r="K43" s="51"/>
    </row>
    <row r="44" spans="1:15" x14ac:dyDescent="0.25">
      <c r="A44" s="50"/>
      <c r="B44" s="3" t="s">
        <v>6</v>
      </c>
      <c r="C44" s="3"/>
      <c r="D44" s="5"/>
      <c r="E44" s="5"/>
      <c r="F44" s="5"/>
      <c r="G44" s="5"/>
      <c r="H44" s="5"/>
      <c r="I44" s="5"/>
      <c r="J44" s="5"/>
      <c r="K44" s="51"/>
    </row>
    <row r="45" spans="1:15" x14ac:dyDescent="0.25">
      <c r="A45" s="50"/>
      <c r="B45" s="3" t="s">
        <v>7</v>
      </c>
      <c r="C45" s="3"/>
      <c r="D45" s="5"/>
      <c r="E45" s="5"/>
      <c r="F45" s="5"/>
      <c r="G45" s="5"/>
      <c r="H45" s="5"/>
      <c r="I45" s="5"/>
      <c r="J45" s="5"/>
      <c r="K45" s="51"/>
    </row>
    <row r="46" spans="1:15" x14ac:dyDescent="0.25">
      <c r="A46" s="50"/>
      <c r="B46" s="3" t="s">
        <v>8</v>
      </c>
      <c r="C46" s="3"/>
      <c r="D46" s="5"/>
      <c r="E46" s="5"/>
      <c r="F46" s="5"/>
      <c r="G46" s="5"/>
      <c r="H46" s="5"/>
      <c r="I46" s="5"/>
      <c r="J46" s="5"/>
      <c r="K46" s="51"/>
    </row>
    <row r="47" spans="1:15" ht="220.5" customHeight="1" x14ac:dyDescent="0.25">
      <c r="A47" s="64">
        <v>3</v>
      </c>
      <c r="B47" s="18" t="s">
        <v>30</v>
      </c>
      <c r="E47" s="5"/>
      <c r="F47" s="5"/>
      <c r="G47" s="5"/>
      <c r="H47" s="5"/>
      <c r="I47" s="5"/>
      <c r="J47" s="5"/>
      <c r="K47" s="51"/>
    </row>
    <row r="48" spans="1:15" x14ac:dyDescent="0.25">
      <c r="A48" s="50"/>
      <c r="B48" s="26" t="s">
        <v>4</v>
      </c>
      <c r="C48" s="30">
        <v>210</v>
      </c>
      <c r="D48" s="31">
        <v>210</v>
      </c>
      <c r="E48" s="36">
        <v>1</v>
      </c>
      <c r="F48" s="29"/>
      <c r="G48" s="29"/>
      <c r="H48" s="29"/>
      <c r="I48" s="29"/>
      <c r="J48" s="29"/>
      <c r="K48" s="60"/>
    </row>
    <row r="49" spans="1:11" x14ac:dyDescent="0.25">
      <c r="A49" s="50"/>
      <c r="B49" s="3" t="s">
        <v>5</v>
      </c>
      <c r="C49" s="3"/>
      <c r="D49" s="5"/>
      <c r="E49" s="5"/>
      <c r="F49" s="5"/>
      <c r="G49" s="5"/>
      <c r="H49" s="5"/>
      <c r="I49" s="5"/>
      <c r="J49" s="5"/>
      <c r="K49" s="51"/>
    </row>
    <row r="50" spans="1:11" x14ac:dyDescent="0.25">
      <c r="A50" s="50"/>
      <c r="B50" s="3" t="s">
        <v>6</v>
      </c>
      <c r="C50" s="3"/>
      <c r="D50" s="5"/>
      <c r="E50" s="5"/>
      <c r="F50" s="5"/>
      <c r="G50" s="5"/>
      <c r="H50" s="5"/>
      <c r="I50" s="5"/>
      <c r="J50" s="5"/>
      <c r="K50" s="51"/>
    </row>
    <row r="51" spans="1:11" x14ac:dyDescent="0.25">
      <c r="A51" s="50"/>
      <c r="B51" s="3" t="s">
        <v>7</v>
      </c>
      <c r="C51" s="3"/>
      <c r="D51" s="5"/>
      <c r="E51" s="5"/>
      <c r="F51" s="5"/>
      <c r="G51" s="5"/>
      <c r="H51" s="5"/>
      <c r="I51" s="5"/>
      <c r="J51" s="5"/>
      <c r="K51" s="51"/>
    </row>
    <row r="52" spans="1:11" x14ac:dyDescent="0.25">
      <c r="A52" s="50"/>
      <c r="B52" s="3" t="s">
        <v>8</v>
      </c>
      <c r="C52" s="3"/>
      <c r="D52" s="5"/>
      <c r="E52" s="5"/>
      <c r="F52" s="5"/>
      <c r="G52" s="5"/>
      <c r="H52" s="5"/>
      <c r="I52" s="5"/>
      <c r="J52" s="5"/>
      <c r="K52" s="51"/>
    </row>
    <row r="53" spans="1:11" ht="27.75" customHeight="1" x14ac:dyDescent="0.25">
      <c r="A53" s="64">
        <v>4</v>
      </c>
      <c r="B53" s="18" t="s">
        <v>31</v>
      </c>
      <c r="E53" s="5"/>
      <c r="F53" s="5"/>
      <c r="G53" s="5"/>
      <c r="H53" s="5"/>
      <c r="I53" s="5"/>
      <c r="J53" s="5"/>
      <c r="K53" s="51"/>
    </row>
    <row r="54" spans="1:11" x14ac:dyDescent="0.25">
      <c r="A54" s="50"/>
      <c r="B54" s="26" t="s">
        <v>4</v>
      </c>
      <c r="C54" s="30">
        <v>1000</v>
      </c>
      <c r="D54" s="31">
        <v>1000</v>
      </c>
      <c r="E54" s="36">
        <v>1</v>
      </c>
      <c r="F54" s="29"/>
      <c r="G54" s="29"/>
      <c r="H54" s="29"/>
      <c r="I54" s="29"/>
      <c r="J54" s="29"/>
      <c r="K54" s="60"/>
    </row>
    <row r="55" spans="1:11" x14ac:dyDescent="0.25">
      <c r="A55" s="50"/>
      <c r="B55" s="3" t="s">
        <v>5</v>
      </c>
      <c r="C55" s="3"/>
      <c r="D55" s="5"/>
      <c r="E55" s="5"/>
      <c r="F55" s="5"/>
      <c r="G55" s="5"/>
      <c r="H55" s="5"/>
      <c r="I55" s="5"/>
      <c r="J55" s="5"/>
      <c r="K55" s="51"/>
    </row>
    <row r="56" spans="1:11" x14ac:dyDescent="0.25">
      <c r="A56" s="50"/>
      <c r="B56" s="3" t="s">
        <v>6</v>
      </c>
      <c r="C56" s="3"/>
      <c r="D56" s="5"/>
      <c r="E56" s="5"/>
      <c r="F56" s="5"/>
      <c r="G56" s="5"/>
      <c r="H56" s="5"/>
      <c r="I56" s="5"/>
      <c r="J56" s="5"/>
      <c r="K56" s="51"/>
    </row>
    <row r="57" spans="1:11" x14ac:dyDescent="0.25">
      <c r="A57" s="50"/>
      <c r="B57" s="3" t="s">
        <v>7</v>
      </c>
      <c r="C57" s="3"/>
      <c r="D57" s="5"/>
      <c r="E57" s="5"/>
      <c r="F57" s="5"/>
      <c r="G57" s="5"/>
      <c r="H57" s="5"/>
      <c r="I57" s="5"/>
      <c r="J57" s="5"/>
      <c r="K57" s="51"/>
    </row>
    <row r="58" spans="1:11" x14ac:dyDescent="0.25">
      <c r="A58" s="50"/>
      <c r="B58" s="3" t="s">
        <v>8</v>
      </c>
      <c r="C58" s="3"/>
      <c r="D58" s="5"/>
      <c r="E58" s="5"/>
      <c r="F58" s="5"/>
      <c r="G58" s="5"/>
      <c r="H58" s="5"/>
      <c r="I58" s="5"/>
      <c r="J58" s="5"/>
      <c r="K58" s="51"/>
    </row>
    <row r="59" spans="1:11" ht="51.75" customHeight="1" x14ac:dyDescent="0.25">
      <c r="A59" s="64">
        <v>5</v>
      </c>
      <c r="B59" s="19" t="s">
        <v>32</v>
      </c>
      <c r="E59" s="5"/>
      <c r="F59" s="5"/>
      <c r="G59" s="5"/>
      <c r="H59" s="5"/>
      <c r="I59" s="5"/>
      <c r="J59" s="5"/>
      <c r="K59" s="51"/>
    </row>
    <row r="60" spans="1:11" x14ac:dyDescent="0.25">
      <c r="A60" s="50"/>
      <c r="B60" s="26" t="s">
        <v>4</v>
      </c>
      <c r="C60" s="30">
        <v>15000</v>
      </c>
      <c r="D60" s="31">
        <v>15000</v>
      </c>
      <c r="E60" s="36">
        <v>1</v>
      </c>
      <c r="F60" s="29"/>
      <c r="G60" s="29"/>
      <c r="H60" s="29"/>
      <c r="I60" s="29"/>
      <c r="J60" s="29"/>
      <c r="K60" s="60"/>
    </row>
    <row r="61" spans="1:11" x14ac:dyDescent="0.25">
      <c r="A61" s="50"/>
      <c r="B61" s="3" t="s">
        <v>5</v>
      </c>
      <c r="C61" s="3"/>
      <c r="D61" s="5"/>
      <c r="E61" s="5"/>
      <c r="F61" s="5"/>
      <c r="G61" s="5"/>
      <c r="H61" s="5"/>
      <c r="I61" s="5"/>
      <c r="J61" s="5"/>
      <c r="K61" s="51"/>
    </row>
    <row r="62" spans="1:11" x14ac:dyDescent="0.25">
      <c r="A62" s="50"/>
      <c r="B62" s="3" t="s">
        <v>6</v>
      </c>
      <c r="C62" s="3"/>
      <c r="D62" s="5"/>
      <c r="E62" s="5"/>
      <c r="F62" s="5"/>
      <c r="G62" s="5"/>
      <c r="H62" s="5"/>
      <c r="I62" s="5"/>
      <c r="J62" s="5"/>
      <c r="K62" s="51"/>
    </row>
    <row r="63" spans="1:11" x14ac:dyDescent="0.25">
      <c r="A63" s="50"/>
      <c r="B63" s="3" t="s">
        <v>7</v>
      </c>
      <c r="C63" s="3"/>
      <c r="D63" s="5"/>
      <c r="E63" s="5"/>
      <c r="F63" s="5"/>
      <c r="G63" s="5"/>
      <c r="H63" s="5"/>
      <c r="I63" s="5"/>
      <c r="J63" s="5"/>
      <c r="K63" s="51"/>
    </row>
    <row r="64" spans="1:11" x14ac:dyDescent="0.25">
      <c r="A64" s="50"/>
      <c r="B64" s="3" t="s">
        <v>8</v>
      </c>
      <c r="C64" s="3"/>
      <c r="D64" s="5"/>
      <c r="E64" s="5"/>
      <c r="F64" s="5"/>
      <c r="G64" s="5"/>
      <c r="H64" s="5"/>
      <c r="I64" s="5"/>
      <c r="J64" s="5"/>
      <c r="K64" s="51"/>
    </row>
    <row r="65" spans="1:11" ht="51" customHeight="1" x14ac:dyDescent="0.25">
      <c r="A65" s="64">
        <v>6</v>
      </c>
      <c r="B65" s="18" t="s">
        <v>33</v>
      </c>
      <c r="E65" s="5"/>
      <c r="F65" s="5"/>
      <c r="G65" s="5"/>
      <c r="H65" s="5"/>
      <c r="I65" s="5"/>
      <c r="J65" s="5"/>
      <c r="K65" s="51"/>
    </row>
    <row r="66" spans="1:11" x14ac:dyDescent="0.25">
      <c r="A66" s="50"/>
      <c r="B66" s="26" t="s">
        <v>4</v>
      </c>
      <c r="C66" s="30">
        <v>350</v>
      </c>
      <c r="D66" s="31">
        <v>350</v>
      </c>
      <c r="E66" s="36">
        <v>1</v>
      </c>
      <c r="F66" s="29"/>
      <c r="G66" s="29"/>
      <c r="H66" s="29"/>
      <c r="I66" s="29"/>
      <c r="J66" s="29"/>
      <c r="K66" s="60"/>
    </row>
    <row r="67" spans="1:11" x14ac:dyDescent="0.25">
      <c r="A67" s="50"/>
      <c r="B67" s="3" t="s">
        <v>5</v>
      </c>
      <c r="C67" s="3"/>
      <c r="D67" s="5"/>
      <c r="E67" s="5"/>
      <c r="F67" s="5"/>
      <c r="G67" s="5"/>
      <c r="H67" s="5"/>
      <c r="I67" s="5"/>
      <c r="J67" s="5"/>
      <c r="K67" s="51"/>
    </row>
    <row r="68" spans="1:11" x14ac:dyDescent="0.25">
      <c r="A68" s="50"/>
      <c r="B68" s="3" t="s">
        <v>6</v>
      </c>
      <c r="C68" s="3"/>
      <c r="D68" s="5"/>
      <c r="E68" s="5"/>
      <c r="F68" s="5"/>
      <c r="G68" s="5"/>
      <c r="H68" s="5"/>
      <c r="I68" s="5"/>
      <c r="J68" s="5"/>
      <c r="K68" s="51"/>
    </row>
    <row r="69" spans="1:11" x14ac:dyDescent="0.25">
      <c r="A69" s="50"/>
      <c r="B69" s="3" t="s">
        <v>7</v>
      </c>
      <c r="C69" s="3"/>
      <c r="D69" s="5"/>
      <c r="E69" s="5"/>
      <c r="F69" s="5"/>
      <c r="G69" s="5"/>
      <c r="H69" s="5"/>
      <c r="I69" s="5"/>
      <c r="J69" s="5"/>
      <c r="K69" s="51"/>
    </row>
    <row r="70" spans="1:11" x14ac:dyDescent="0.25">
      <c r="A70" s="50"/>
      <c r="B70" s="3" t="s">
        <v>8</v>
      </c>
      <c r="C70" s="3"/>
      <c r="D70" s="6"/>
      <c r="E70" s="5"/>
      <c r="F70" s="5"/>
      <c r="G70" s="5"/>
      <c r="H70" s="5"/>
      <c r="I70" s="5"/>
      <c r="J70" s="5"/>
      <c r="K70" s="51"/>
    </row>
    <row r="71" spans="1:11" ht="78" customHeight="1" x14ac:dyDescent="0.25">
      <c r="A71" s="64">
        <v>7</v>
      </c>
      <c r="B71" s="18" t="s">
        <v>53</v>
      </c>
      <c r="C71" s="27"/>
      <c r="D71" s="35"/>
      <c r="E71" s="34"/>
      <c r="F71" s="16"/>
      <c r="G71" s="16"/>
      <c r="H71" s="16"/>
      <c r="I71" s="16"/>
      <c r="J71" s="16"/>
      <c r="K71" s="65"/>
    </row>
    <row r="72" spans="1:11" x14ac:dyDescent="0.25">
      <c r="A72" s="50"/>
      <c r="B72" s="26" t="s">
        <v>4</v>
      </c>
      <c r="C72" s="44">
        <f>D72+J72</f>
        <v>138</v>
      </c>
      <c r="D72" s="33">
        <v>138</v>
      </c>
      <c r="E72" s="36">
        <v>1</v>
      </c>
      <c r="F72" s="29"/>
      <c r="G72" s="29"/>
      <c r="H72" s="29"/>
      <c r="I72" s="29"/>
      <c r="J72" s="31">
        <v>0</v>
      </c>
      <c r="K72" s="60"/>
    </row>
    <row r="73" spans="1:11" x14ac:dyDescent="0.25">
      <c r="A73" s="50"/>
      <c r="B73" s="3" t="s">
        <v>5</v>
      </c>
      <c r="C73" s="3"/>
      <c r="D73" s="5"/>
      <c r="E73" s="5"/>
      <c r="F73" s="5"/>
      <c r="G73" s="5"/>
      <c r="H73" s="5"/>
      <c r="I73" s="5"/>
      <c r="J73" s="5"/>
      <c r="K73" s="51"/>
    </row>
    <row r="74" spans="1:11" x14ac:dyDescent="0.25">
      <c r="A74" s="50"/>
      <c r="B74" s="3" t="s">
        <v>6</v>
      </c>
      <c r="C74" s="3"/>
      <c r="D74" s="5"/>
      <c r="E74" s="5"/>
      <c r="F74" s="5"/>
      <c r="G74" s="5"/>
      <c r="H74" s="5"/>
      <c r="I74" s="5"/>
      <c r="J74" s="5"/>
      <c r="K74" s="51"/>
    </row>
    <row r="75" spans="1:11" x14ac:dyDescent="0.25">
      <c r="A75" s="50"/>
      <c r="B75" s="3" t="s">
        <v>7</v>
      </c>
      <c r="C75" s="3"/>
      <c r="D75" s="5"/>
      <c r="E75" s="5"/>
      <c r="F75" s="5"/>
      <c r="G75" s="5"/>
      <c r="H75" s="5"/>
      <c r="I75" s="5"/>
      <c r="J75" s="5"/>
      <c r="K75" s="51"/>
    </row>
    <row r="76" spans="1:11" x14ac:dyDescent="0.25">
      <c r="A76" s="50"/>
      <c r="B76" s="3" t="s">
        <v>8</v>
      </c>
      <c r="C76" s="3"/>
      <c r="D76" s="5"/>
      <c r="E76" s="5"/>
      <c r="F76" s="5"/>
      <c r="G76" s="5"/>
      <c r="H76" s="5"/>
      <c r="I76" s="5"/>
      <c r="J76" s="5"/>
      <c r="K76" s="51"/>
    </row>
    <row r="77" spans="1:11" ht="102.75" customHeight="1" x14ac:dyDescent="0.25">
      <c r="A77" s="64">
        <v>8</v>
      </c>
      <c r="B77" s="38" t="s">
        <v>54</v>
      </c>
      <c r="C77" s="3"/>
      <c r="D77" s="5"/>
      <c r="E77" s="5"/>
      <c r="F77" s="5"/>
      <c r="G77" s="5"/>
      <c r="H77" s="5"/>
      <c r="I77" s="5"/>
      <c r="J77" s="5"/>
      <c r="K77" s="51"/>
    </row>
    <row r="78" spans="1:11" x14ac:dyDescent="0.25">
      <c r="A78" s="50"/>
      <c r="B78" s="26" t="s">
        <v>4</v>
      </c>
      <c r="C78" s="30">
        <f>D78+J78</f>
        <v>58</v>
      </c>
      <c r="D78" s="31">
        <v>58</v>
      </c>
      <c r="E78" s="36">
        <v>1</v>
      </c>
      <c r="F78" s="31"/>
      <c r="G78" s="31"/>
      <c r="H78" s="31"/>
      <c r="I78" s="31"/>
      <c r="J78" s="31">
        <v>0</v>
      </c>
      <c r="K78" s="60"/>
    </row>
    <row r="79" spans="1:11" x14ac:dyDescent="0.25">
      <c r="A79" s="50"/>
      <c r="B79" s="3" t="s">
        <v>5</v>
      </c>
      <c r="C79" s="3"/>
      <c r="D79" s="5"/>
      <c r="E79" s="5"/>
      <c r="F79" s="5"/>
      <c r="G79" s="5"/>
      <c r="H79" s="5"/>
      <c r="I79" s="5"/>
      <c r="J79" s="5"/>
      <c r="K79" s="51"/>
    </row>
    <row r="80" spans="1:11" x14ac:dyDescent="0.25">
      <c r="A80" s="50"/>
      <c r="B80" s="3" t="s">
        <v>6</v>
      </c>
      <c r="C80" s="3"/>
      <c r="D80" s="5"/>
      <c r="E80" s="5"/>
      <c r="F80" s="5"/>
      <c r="G80" s="5"/>
      <c r="H80" s="5"/>
      <c r="I80" s="5"/>
      <c r="J80" s="5"/>
      <c r="K80" s="51"/>
    </row>
    <row r="81" spans="1:11" x14ac:dyDescent="0.25">
      <c r="A81" s="50"/>
      <c r="B81" s="3" t="s">
        <v>7</v>
      </c>
      <c r="C81" s="3"/>
      <c r="D81" s="5"/>
      <c r="E81" s="5"/>
      <c r="F81" s="5"/>
      <c r="G81" s="5"/>
      <c r="H81" s="5"/>
      <c r="I81" s="5"/>
      <c r="J81" s="5"/>
      <c r="K81" s="51"/>
    </row>
    <row r="82" spans="1:11" x14ac:dyDescent="0.25">
      <c r="A82" s="50"/>
      <c r="B82" s="3" t="s">
        <v>8</v>
      </c>
      <c r="C82" s="3"/>
      <c r="D82" s="5"/>
      <c r="E82" s="5"/>
      <c r="F82" s="5"/>
      <c r="G82" s="5"/>
      <c r="H82" s="5"/>
      <c r="I82" s="5"/>
      <c r="J82" s="5"/>
      <c r="K82" s="51"/>
    </row>
    <row r="83" spans="1:11" ht="30" x14ac:dyDescent="0.25">
      <c r="A83" s="64">
        <v>9</v>
      </c>
      <c r="B83" s="38" t="s">
        <v>70</v>
      </c>
      <c r="C83" s="3"/>
      <c r="D83" s="5"/>
      <c r="E83" s="5"/>
      <c r="F83" s="5"/>
      <c r="G83" s="5"/>
      <c r="H83" s="5"/>
      <c r="I83" s="5"/>
      <c r="J83" s="5"/>
      <c r="K83" s="51"/>
    </row>
    <row r="84" spans="1:11" x14ac:dyDescent="0.25">
      <c r="A84" s="50"/>
      <c r="B84" s="26" t="s">
        <v>4</v>
      </c>
      <c r="C84" s="30">
        <f>D84+J84</f>
        <v>63719</v>
      </c>
      <c r="D84" s="30">
        <v>8453</v>
      </c>
      <c r="E84" s="36">
        <v>0.13</v>
      </c>
      <c r="F84" s="29"/>
      <c r="G84" s="29"/>
      <c r="H84" s="29"/>
      <c r="I84" s="29"/>
      <c r="J84" s="30">
        <v>55266</v>
      </c>
      <c r="K84" s="70">
        <v>0.85</v>
      </c>
    </row>
    <row r="85" spans="1:11" x14ac:dyDescent="0.25">
      <c r="A85" s="50"/>
      <c r="B85" s="3" t="s">
        <v>5</v>
      </c>
      <c r="C85" s="3"/>
      <c r="D85" s="5"/>
      <c r="E85" s="5"/>
      <c r="F85" s="5"/>
      <c r="G85" s="5"/>
      <c r="H85" s="5"/>
      <c r="I85" s="5"/>
      <c r="J85" s="5"/>
      <c r="K85" s="51"/>
    </row>
    <row r="86" spans="1:11" x14ac:dyDescent="0.25">
      <c r="A86" s="50"/>
      <c r="B86" s="3" t="s">
        <v>6</v>
      </c>
      <c r="C86" s="3"/>
      <c r="D86" s="5"/>
      <c r="E86" s="5"/>
      <c r="F86" s="5"/>
      <c r="G86" s="5"/>
      <c r="H86" s="5"/>
      <c r="I86" s="5"/>
      <c r="J86" s="5"/>
      <c r="K86" s="51"/>
    </row>
    <row r="87" spans="1:11" x14ac:dyDescent="0.25">
      <c r="A87" s="50"/>
      <c r="B87" s="3" t="s">
        <v>7</v>
      </c>
      <c r="C87" s="3"/>
      <c r="D87" s="5"/>
      <c r="E87" s="5"/>
      <c r="F87" s="5"/>
      <c r="G87" s="5"/>
      <c r="H87" s="5"/>
      <c r="I87" s="5"/>
      <c r="J87" s="5"/>
      <c r="K87" s="51"/>
    </row>
    <row r="88" spans="1:11" x14ac:dyDescent="0.25">
      <c r="A88" s="50"/>
      <c r="B88" s="3" t="s">
        <v>8</v>
      </c>
      <c r="C88" s="3"/>
      <c r="D88" s="5"/>
      <c r="E88" s="5"/>
      <c r="F88" s="5"/>
      <c r="G88" s="5"/>
      <c r="H88" s="5"/>
      <c r="I88" s="5"/>
      <c r="J88" s="5"/>
      <c r="K88" s="51"/>
    </row>
    <row r="89" spans="1:11" ht="30" x14ac:dyDescent="0.25">
      <c r="A89" s="64">
        <v>10</v>
      </c>
      <c r="B89" s="72" t="s">
        <v>71</v>
      </c>
      <c r="C89" s="3"/>
      <c r="D89" s="5"/>
      <c r="E89" s="5"/>
      <c r="F89" s="5"/>
      <c r="G89" s="5"/>
      <c r="H89" s="5"/>
      <c r="I89" s="5"/>
      <c r="J89" s="5"/>
      <c r="K89" s="51"/>
    </row>
    <row r="90" spans="1:11" x14ac:dyDescent="0.25">
      <c r="A90" s="50"/>
      <c r="B90" s="26" t="s">
        <v>4</v>
      </c>
      <c r="C90" s="30">
        <v>3750</v>
      </c>
      <c r="D90" s="30">
        <v>3750</v>
      </c>
      <c r="E90" s="36">
        <v>1</v>
      </c>
      <c r="F90" s="29"/>
      <c r="G90" s="29"/>
      <c r="H90" s="29"/>
      <c r="I90" s="29"/>
      <c r="J90" s="29"/>
      <c r="K90" s="60"/>
    </row>
    <row r="91" spans="1:11" x14ac:dyDescent="0.25">
      <c r="A91" s="50"/>
      <c r="B91" s="3" t="s">
        <v>5</v>
      </c>
      <c r="C91" s="3"/>
      <c r="D91" s="5"/>
      <c r="E91" s="5"/>
      <c r="F91" s="5"/>
      <c r="G91" s="5"/>
      <c r="H91" s="5"/>
      <c r="I91" s="5"/>
      <c r="J91" s="5"/>
      <c r="K91" s="51"/>
    </row>
    <row r="92" spans="1:11" x14ac:dyDescent="0.25">
      <c r="A92" s="50"/>
      <c r="B92" s="3" t="s">
        <v>6</v>
      </c>
      <c r="C92" s="3"/>
      <c r="D92" s="5"/>
      <c r="E92" s="5"/>
      <c r="F92" s="5"/>
      <c r="G92" s="5"/>
      <c r="H92" s="5"/>
      <c r="I92" s="5"/>
      <c r="J92" s="5"/>
      <c r="K92" s="51"/>
    </row>
    <row r="93" spans="1:11" x14ac:dyDescent="0.25">
      <c r="A93" s="50"/>
      <c r="B93" s="3" t="s">
        <v>7</v>
      </c>
      <c r="C93" s="3"/>
      <c r="D93" s="5"/>
      <c r="E93" s="5"/>
      <c r="F93" s="5"/>
      <c r="G93" s="5"/>
      <c r="H93" s="5"/>
      <c r="I93" s="5"/>
      <c r="J93" s="5"/>
      <c r="K93" s="51"/>
    </row>
    <row r="94" spans="1:11" x14ac:dyDescent="0.25">
      <c r="A94" s="50"/>
      <c r="B94" s="3" t="s">
        <v>8</v>
      </c>
      <c r="C94" s="3"/>
      <c r="D94" s="5"/>
      <c r="E94" s="5"/>
      <c r="F94" s="5"/>
      <c r="G94" s="5"/>
      <c r="H94" s="5"/>
      <c r="I94" s="5"/>
      <c r="J94" s="5"/>
      <c r="K94" s="51"/>
    </row>
    <row r="95" spans="1:11" ht="66" customHeight="1" x14ac:dyDescent="0.25">
      <c r="A95" s="64">
        <v>11</v>
      </c>
      <c r="B95" s="72" t="s">
        <v>72</v>
      </c>
      <c r="C95" s="3"/>
      <c r="D95" s="5"/>
      <c r="E95" s="5"/>
      <c r="F95" s="5"/>
      <c r="G95" s="5"/>
      <c r="H95" s="5"/>
      <c r="I95" s="5"/>
      <c r="J95" s="5"/>
      <c r="K95" s="51"/>
    </row>
    <row r="96" spans="1:11" x14ac:dyDescent="0.25">
      <c r="A96" s="50"/>
      <c r="B96" s="73" t="s">
        <v>4</v>
      </c>
      <c r="C96" s="3"/>
      <c r="D96" s="5"/>
      <c r="E96" s="5"/>
      <c r="F96" s="5"/>
      <c r="G96" s="5"/>
      <c r="H96" s="5"/>
      <c r="I96" s="5"/>
      <c r="J96" s="5"/>
      <c r="K96" s="51"/>
    </row>
    <row r="97" spans="1:11" x14ac:dyDescent="0.25">
      <c r="A97" s="50"/>
      <c r="B97" s="3" t="s">
        <v>5</v>
      </c>
      <c r="C97" s="3"/>
      <c r="D97" s="5"/>
      <c r="E97" s="5"/>
      <c r="F97" s="5"/>
      <c r="G97" s="5"/>
      <c r="H97" s="5"/>
      <c r="I97" s="5"/>
      <c r="J97" s="5"/>
      <c r="K97" s="51"/>
    </row>
    <row r="98" spans="1:11" x14ac:dyDescent="0.25">
      <c r="A98" s="50"/>
      <c r="B98" s="3" t="s">
        <v>6</v>
      </c>
      <c r="C98" s="3"/>
      <c r="D98" s="5"/>
      <c r="E98" s="5"/>
      <c r="F98" s="5"/>
      <c r="G98" s="5"/>
      <c r="H98" s="5"/>
      <c r="I98" s="5"/>
      <c r="J98" s="5"/>
      <c r="K98" s="51"/>
    </row>
    <row r="99" spans="1:11" x14ac:dyDescent="0.25">
      <c r="A99" s="50"/>
      <c r="B99" s="3" t="s">
        <v>7</v>
      </c>
      <c r="C99" s="3"/>
      <c r="D99" s="5"/>
      <c r="E99" s="5"/>
      <c r="F99" s="5"/>
      <c r="G99" s="5"/>
      <c r="H99" s="5"/>
      <c r="I99" s="5"/>
      <c r="J99" s="5"/>
      <c r="K99" s="51"/>
    </row>
    <row r="100" spans="1:11" x14ac:dyDescent="0.25">
      <c r="A100" s="50"/>
      <c r="B100" s="28" t="s">
        <v>8</v>
      </c>
      <c r="C100" s="30">
        <f>D100+J100</f>
        <v>4805</v>
      </c>
      <c r="D100" s="30">
        <v>747</v>
      </c>
      <c r="E100" s="36">
        <v>0.15</v>
      </c>
      <c r="F100" s="29"/>
      <c r="G100" s="29"/>
      <c r="H100" s="29"/>
      <c r="I100" s="29"/>
      <c r="J100" s="30">
        <v>4058</v>
      </c>
      <c r="K100" s="70">
        <v>0.85</v>
      </c>
    </row>
    <row r="101" spans="1:11" ht="270" x14ac:dyDescent="0.25">
      <c r="A101" s="64">
        <v>12</v>
      </c>
      <c r="B101" s="76" t="s">
        <v>73</v>
      </c>
      <c r="F101" s="5"/>
      <c r="G101" s="5"/>
      <c r="H101" s="5"/>
      <c r="I101" s="5"/>
      <c r="J101" s="15"/>
      <c r="K101" s="75"/>
    </row>
    <row r="102" spans="1:11" x14ac:dyDescent="0.25">
      <c r="A102" s="50"/>
      <c r="B102" s="73" t="s">
        <v>4</v>
      </c>
      <c r="C102" s="15"/>
      <c r="D102" s="15"/>
      <c r="E102" s="74"/>
      <c r="F102" s="5"/>
      <c r="G102" s="5"/>
      <c r="H102" s="5"/>
      <c r="I102" s="5"/>
      <c r="J102" s="15"/>
      <c r="K102" s="75"/>
    </row>
    <row r="103" spans="1:11" x14ac:dyDescent="0.25">
      <c r="A103" s="50"/>
      <c r="B103" s="3" t="s">
        <v>5</v>
      </c>
      <c r="C103" s="15"/>
      <c r="D103" s="15"/>
      <c r="E103" s="74"/>
      <c r="F103" s="5"/>
      <c r="G103" s="5"/>
      <c r="H103" s="5"/>
      <c r="I103" s="5"/>
      <c r="J103" s="15"/>
      <c r="K103" s="75"/>
    </row>
    <row r="104" spans="1:11" x14ac:dyDescent="0.25">
      <c r="A104" s="50"/>
      <c r="B104" s="3" t="s">
        <v>6</v>
      </c>
      <c r="C104" s="15"/>
      <c r="D104" s="15"/>
      <c r="E104" s="74"/>
      <c r="F104" s="5"/>
      <c r="G104" s="5"/>
      <c r="H104" s="5"/>
      <c r="I104" s="5"/>
      <c r="J104" s="15"/>
      <c r="K104" s="75"/>
    </row>
    <row r="105" spans="1:11" x14ac:dyDescent="0.25">
      <c r="A105" s="50"/>
      <c r="B105" s="3" t="s">
        <v>7</v>
      </c>
      <c r="C105" s="15"/>
      <c r="D105" s="15"/>
      <c r="E105" s="74"/>
      <c r="F105" s="5"/>
      <c r="G105" s="5"/>
      <c r="H105" s="5"/>
      <c r="I105" s="5"/>
      <c r="J105" s="15"/>
      <c r="K105" s="75"/>
    </row>
    <row r="106" spans="1:11" x14ac:dyDescent="0.25">
      <c r="A106" s="50"/>
      <c r="B106" s="28" t="s">
        <v>8</v>
      </c>
      <c r="C106" s="30">
        <f>D106</f>
        <v>67</v>
      </c>
      <c r="D106" s="30">
        <v>67</v>
      </c>
      <c r="E106" s="36">
        <v>1</v>
      </c>
      <c r="F106" s="29"/>
      <c r="G106" s="29"/>
      <c r="H106" s="29"/>
      <c r="I106" s="29"/>
      <c r="J106" s="30"/>
      <c r="K106" s="70"/>
    </row>
    <row r="107" spans="1:11" ht="269.25" customHeight="1" x14ac:dyDescent="0.25">
      <c r="A107" s="64">
        <v>13</v>
      </c>
      <c r="B107" s="76" t="s">
        <v>74</v>
      </c>
      <c r="F107" s="5"/>
      <c r="G107" s="5"/>
      <c r="H107" s="5"/>
      <c r="I107" s="5"/>
      <c r="J107" s="15"/>
      <c r="K107" s="75"/>
    </row>
    <row r="108" spans="1:11" x14ac:dyDescent="0.25">
      <c r="A108" s="50"/>
      <c r="B108" s="73" t="s">
        <v>4</v>
      </c>
      <c r="C108" s="15"/>
      <c r="D108" s="15"/>
      <c r="E108" s="74"/>
      <c r="F108" s="5"/>
      <c r="G108" s="5"/>
      <c r="H108" s="5"/>
      <c r="I108" s="5"/>
      <c r="J108" s="15"/>
      <c r="K108" s="75"/>
    </row>
    <row r="109" spans="1:11" x14ac:dyDescent="0.25">
      <c r="A109" s="50"/>
      <c r="B109" s="3" t="s">
        <v>5</v>
      </c>
      <c r="C109" s="15"/>
      <c r="D109" s="15"/>
      <c r="E109" s="74"/>
      <c r="F109" s="5"/>
      <c r="G109" s="5"/>
      <c r="H109" s="5"/>
      <c r="I109" s="5"/>
      <c r="J109" s="15"/>
      <c r="K109" s="75"/>
    </row>
    <row r="110" spans="1:11" x14ac:dyDescent="0.25">
      <c r="A110" s="50"/>
      <c r="B110" s="3" t="s">
        <v>6</v>
      </c>
      <c r="C110" s="15"/>
      <c r="D110" s="15"/>
      <c r="E110" s="74"/>
      <c r="F110" s="5"/>
      <c r="G110" s="5"/>
      <c r="H110" s="5"/>
      <c r="I110" s="5"/>
      <c r="J110" s="15"/>
      <c r="K110" s="75"/>
    </row>
    <row r="111" spans="1:11" x14ac:dyDescent="0.25">
      <c r="A111" s="50"/>
      <c r="B111" s="3" t="s">
        <v>7</v>
      </c>
      <c r="C111" s="15"/>
      <c r="D111" s="15"/>
      <c r="E111" s="74"/>
      <c r="F111" s="5"/>
      <c r="G111" s="5"/>
      <c r="H111" s="5"/>
      <c r="I111" s="5"/>
      <c r="J111" s="15"/>
      <c r="K111" s="75"/>
    </row>
    <row r="112" spans="1:11" x14ac:dyDescent="0.25">
      <c r="A112" s="50"/>
      <c r="B112" s="28" t="s">
        <v>8</v>
      </c>
      <c r="C112" s="30">
        <f>D112</f>
        <v>67</v>
      </c>
      <c r="D112" s="30">
        <v>67</v>
      </c>
      <c r="E112" s="36">
        <v>1</v>
      </c>
      <c r="F112" s="29"/>
      <c r="G112" s="29"/>
      <c r="H112" s="29"/>
      <c r="I112" s="29"/>
      <c r="J112" s="30"/>
      <c r="K112" s="70"/>
    </row>
    <row r="113" spans="1:11" ht="240" x14ac:dyDescent="0.25">
      <c r="A113" s="64">
        <v>14</v>
      </c>
      <c r="B113" s="76" t="s">
        <v>75</v>
      </c>
      <c r="C113" s="15"/>
      <c r="D113" s="15"/>
      <c r="F113" s="5"/>
      <c r="G113" s="5"/>
      <c r="H113" s="5"/>
      <c r="I113" s="5"/>
      <c r="J113" s="15"/>
      <c r="K113" s="75"/>
    </row>
    <row r="114" spans="1:11" x14ac:dyDescent="0.25">
      <c r="A114" s="50"/>
      <c r="B114" s="73" t="s">
        <v>4</v>
      </c>
      <c r="C114" s="15"/>
      <c r="D114" s="15"/>
      <c r="E114" s="74"/>
      <c r="F114" s="5"/>
      <c r="G114" s="5"/>
      <c r="H114" s="5"/>
      <c r="I114" s="5"/>
      <c r="J114" s="15"/>
      <c r="K114" s="75"/>
    </row>
    <row r="115" spans="1:11" x14ac:dyDescent="0.25">
      <c r="A115" s="50"/>
      <c r="B115" s="3" t="s">
        <v>5</v>
      </c>
      <c r="C115" s="15"/>
      <c r="D115" s="15"/>
      <c r="E115" s="74"/>
      <c r="F115" s="5"/>
      <c r="G115" s="5"/>
      <c r="H115" s="5"/>
      <c r="I115" s="5"/>
      <c r="J115" s="15"/>
      <c r="K115" s="75"/>
    </row>
    <row r="116" spans="1:11" x14ac:dyDescent="0.25">
      <c r="A116" s="50"/>
      <c r="B116" s="3" t="s">
        <v>6</v>
      </c>
      <c r="C116" s="15"/>
      <c r="D116" s="15"/>
      <c r="E116" s="74"/>
      <c r="F116" s="5"/>
      <c r="G116" s="5"/>
      <c r="H116" s="5"/>
      <c r="I116" s="5"/>
      <c r="J116" s="15"/>
      <c r="K116" s="75"/>
    </row>
    <row r="117" spans="1:11" x14ac:dyDescent="0.25">
      <c r="A117" s="50"/>
      <c r="B117" s="3" t="s">
        <v>7</v>
      </c>
      <c r="C117" s="15"/>
      <c r="D117" s="15"/>
      <c r="E117" s="74"/>
      <c r="F117" s="5"/>
      <c r="G117" s="5"/>
      <c r="H117" s="5"/>
      <c r="I117" s="5"/>
      <c r="J117" s="15"/>
      <c r="K117" s="75"/>
    </row>
    <row r="118" spans="1:11" x14ac:dyDescent="0.25">
      <c r="A118" s="50"/>
      <c r="B118" s="3" t="s">
        <v>8</v>
      </c>
      <c r="C118" s="15">
        <f>D118</f>
        <v>315</v>
      </c>
      <c r="D118" s="15">
        <v>315</v>
      </c>
      <c r="E118" s="74">
        <v>1</v>
      </c>
      <c r="F118" s="5"/>
      <c r="G118" s="5"/>
      <c r="H118" s="5"/>
      <c r="I118" s="5"/>
      <c r="J118" s="15"/>
      <c r="K118" s="75"/>
    </row>
    <row r="119" spans="1:11" ht="30" customHeight="1" x14ac:dyDescent="0.25">
      <c r="A119" s="66" t="s">
        <v>34</v>
      </c>
      <c r="B119" s="20" t="s">
        <v>24</v>
      </c>
      <c r="C119" s="15"/>
      <c r="D119" s="15"/>
      <c r="E119" s="5"/>
      <c r="F119" s="5"/>
      <c r="G119" s="5"/>
      <c r="H119" s="5"/>
      <c r="I119" s="5"/>
      <c r="J119" s="5"/>
      <c r="K119" s="51"/>
    </row>
    <row r="120" spans="1:11" x14ac:dyDescent="0.25">
      <c r="A120" s="50"/>
      <c r="B120" s="26" t="s">
        <v>4</v>
      </c>
      <c r="C120" s="30">
        <f>C126</f>
        <v>13</v>
      </c>
      <c r="D120" s="30">
        <f>D126</f>
        <v>13</v>
      </c>
      <c r="E120" s="29"/>
      <c r="F120" s="29"/>
      <c r="G120" s="29"/>
      <c r="H120" s="29"/>
      <c r="I120" s="29"/>
      <c r="J120" s="29"/>
      <c r="K120" s="60"/>
    </row>
    <row r="121" spans="1:11" x14ac:dyDescent="0.25">
      <c r="A121" s="50"/>
      <c r="B121" s="3" t="s">
        <v>5</v>
      </c>
      <c r="C121" s="3"/>
      <c r="D121" s="5"/>
      <c r="E121" s="5"/>
      <c r="F121" s="5"/>
      <c r="G121" s="5"/>
      <c r="H121" s="5"/>
      <c r="I121" s="5"/>
      <c r="J121" s="5"/>
      <c r="K121" s="51"/>
    </row>
    <row r="122" spans="1:11" x14ac:dyDescent="0.25">
      <c r="A122" s="50"/>
      <c r="B122" s="3" t="s">
        <v>6</v>
      </c>
      <c r="C122" s="3"/>
      <c r="D122" s="5"/>
      <c r="E122" s="5"/>
      <c r="F122" s="5"/>
      <c r="G122" s="5"/>
      <c r="H122" s="5"/>
      <c r="I122" s="5"/>
      <c r="J122" s="5"/>
      <c r="K122" s="51"/>
    </row>
    <row r="123" spans="1:11" x14ac:dyDescent="0.25">
      <c r="A123" s="50"/>
      <c r="B123" s="3" t="s">
        <v>7</v>
      </c>
      <c r="C123" s="3"/>
      <c r="D123" s="5"/>
      <c r="E123" s="5"/>
      <c r="F123" s="5"/>
      <c r="G123" s="5"/>
      <c r="H123" s="5"/>
      <c r="I123" s="5"/>
      <c r="J123" s="5"/>
      <c r="K123" s="51"/>
    </row>
    <row r="124" spans="1:11" x14ac:dyDescent="0.25">
      <c r="A124" s="50"/>
      <c r="B124" s="3" t="s">
        <v>8</v>
      </c>
      <c r="C124" s="3"/>
      <c r="D124" s="5"/>
      <c r="E124" s="5"/>
      <c r="F124" s="5"/>
      <c r="G124" s="5"/>
      <c r="H124" s="5"/>
      <c r="I124" s="5"/>
      <c r="J124" s="5"/>
      <c r="K124" s="51"/>
    </row>
    <row r="125" spans="1:11" ht="42.75" customHeight="1" x14ac:dyDescent="0.25">
      <c r="A125" s="64" t="s">
        <v>2</v>
      </c>
      <c r="B125" s="21" t="s">
        <v>35</v>
      </c>
      <c r="E125" s="5"/>
      <c r="F125" s="5"/>
      <c r="G125" s="5"/>
      <c r="H125" s="5"/>
      <c r="I125" s="5"/>
      <c r="J125" s="5"/>
      <c r="K125" s="51"/>
    </row>
    <row r="126" spans="1:11" x14ac:dyDescent="0.25">
      <c r="A126" s="50"/>
      <c r="B126" s="26" t="s">
        <v>4</v>
      </c>
      <c r="C126" s="30">
        <v>13</v>
      </c>
      <c r="D126" s="31">
        <v>13</v>
      </c>
      <c r="E126" s="36">
        <v>1</v>
      </c>
      <c r="F126" s="29"/>
      <c r="G126" s="29"/>
      <c r="H126" s="29"/>
      <c r="I126" s="29"/>
      <c r="J126" s="29"/>
      <c r="K126" s="60"/>
    </row>
    <row r="127" spans="1:11" x14ac:dyDescent="0.25">
      <c r="A127" s="50"/>
      <c r="B127" s="3" t="s">
        <v>5</v>
      </c>
      <c r="C127" s="3"/>
      <c r="D127" s="5"/>
      <c r="E127" s="5"/>
      <c r="F127" s="5"/>
      <c r="G127" s="5"/>
      <c r="H127" s="5"/>
      <c r="I127" s="5"/>
      <c r="J127" s="5"/>
      <c r="K127" s="51"/>
    </row>
    <row r="128" spans="1:11" x14ac:dyDescent="0.25">
      <c r="A128" s="50"/>
      <c r="B128" s="3" t="s">
        <v>6</v>
      </c>
      <c r="C128" s="3"/>
      <c r="D128" s="5"/>
      <c r="E128" s="5"/>
      <c r="F128" s="5"/>
      <c r="G128" s="5"/>
      <c r="H128" s="5"/>
      <c r="I128" s="5"/>
      <c r="J128" s="5"/>
      <c r="K128" s="51"/>
    </row>
    <row r="129" spans="1:11" x14ac:dyDescent="0.25">
      <c r="A129" s="50"/>
      <c r="B129" s="3" t="s">
        <v>7</v>
      </c>
      <c r="C129" s="3"/>
      <c r="D129" s="5"/>
      <c r="E129" s="5"/>
      <c r="F129" s="5"/>
      <c r="G129" s="5"/>
      <c r="H129" s="5"/>
      <c r="I129" s="5"/>
      <c r="J129" s="5"/>
      <c r="K129" s="51"/>
    </row>
    <row r="130" spans="1:11" x14ac:dyDescent="0.25">
      <c r="A130" s="50"/>
      <c r="B130" s="3" t="s">
        <v>8</v>
      </c>
      <c r="C130" s="3"/>
      <c r="D130" s="5"/>
      <c r="E130" s="5"/>
      <c r="F130" s="5"/>
      <c r="G130" s="5"/>
      <c r="H130" s="5"/>
      <c r="I130" s="5"/>
      <c r="J130" s="5"/>
      <c r="K130" s="51"/>
    </row>
    <row r="131" spans="1:11" ht="21" customHeight="1" x14ac:dyDescent="0.25">
      <c r="A131" s="64" t="s">
        <v>36</v>
      </c>
      <c r="B131" s="20" t="s">
        <v>25</v>
      </c>
      <c r="C131" s="15">
        <f>C132+C135</f>
        <v>277032</v>
      </c>
      <c r="D131" s="15">
        <f>D132+D135</f>
        <v>81592</v>
      </c>
      <c r="E131" s="15"/>
      <c r="F131" s="15"/>
      <c r="G131" s="15"/>
      <c r="H131" s="15"/>
      <c r="I131" s="15"/>
      <c r="J131" s="15">
        <f t="shared" ref="J131" si="0">J132+J135</f>
        <v>195440</v>
      </c>
      <c r="K131" s="67"/>
    </row>
    <row r="132" spans="1:11" x14ac:dyDescent="0.25">
      <c r="A132" s="50"/>
      <c r="B132" s="26" t="s">
        <v>4</v>
      </c>
      <c r="C132" s="30">
        <f>C138+C144+C150+C156+C162+C168+C174+C180+C186+C198+C204+C210+C216+C222</f>
        <v>277013</v>
      </c>
      <c r="D132" s="30">
        <f>D138+D144+D150+D156+D162+D168+D174+D180+D186+D198+D204+D210+D216+D222</f>
        <v>81573</v>
      </c>
      <c r="E132" s="30"/>
      <c r="F132" s="30"/>
      <c r="G132" s="30"/>
      <c r="H132" s="30"/>
      <c r="I132" s="30"/>
      <c r="J132" s="30">
        <f t="shared" ref="J132" si="1">J138+J144+J150+J156+J162+J168+J174+J180+J186+J198+J204+J210+J216+J222</f>
        <v>195440</v>
      </c>
      <c r="K132" s="59"/>
    </row>
    <row r="133" spans="1:11" x14ac:dyDescent="0.25">
      <c r="A133" s="50"/>
      <c r="B133" s="3" t="s">
        <v>5</v>
      </c>
      <c r="C133" s="3"/>
      <c r="D133" s="5"/>
      <c r="E133" s="5"/>
      <c r="F133" s="5"/>
      <c r="G133" s="5"/>
      <c r="H133" s="5"/>
      <c r="I133" s="5"/>
      <c r="J133" s="5"/>
      <c r="K133" s="51"/>
    </row>
    <row r="134" spans="1:11" x14ac:dyDescent="0.25">
      <c r="A134" s="50"/>
      <c r="B134" s="3" t="s">
        <v>6</v>
      </c>
      <c r="C134" s="3"/>
      <c r="D134" s="5"/>
      <c r="E134" s="5"/>
      <c r="F134" s="5"/>
      <c r="G134" s="5"/>
      <c r="H134" s="5"/>
      <c r="I134" s="5"/>
      <c r="J134" s="5"/>
      <c r="K134" s="51"/>
    </row>
    <row r="135" spans="1:11" x14ac:dyDescent="0.25">
      <c r="A135" s="50"/>
      <c r="B135" s="26" t="s">
        <v>7</v>
      </c>
      <c r="C135" s="30">
        <f>C195</f>
        <v>19</v>
      </c>
      <c r="D135" s="30">
        <f>D195</f>
        <v>19</v>
      </c>
      <c r="E135" s="30"/>
      <c r="F135" s="30"/>
      <c r="G135" s="30"/>
      <c r="H135" s="30"/>
      <c r="I135" s="30"/>
      <c r="J135" s="30"/>
      <c r="K135" s="59"/>
    </row>
    <row r="136" spans="1:11" x14ac:dyDescent="0.25">
      <c r="A136" s="50"/>
      <c r="B136" s="3" t="s">
        <v>8</v>
      </c>
      <c r="C136" s="3"/>
      <c r="D136" s="5"/>
      <c r="E136" s="5"/>
      <c r="F136" s="5"/>
      <c r="G136" s="5"/>
      <c r="H136" s="5"/>
      <c r="I136" s="5"/>
      <c r="J136" s="5"/>
      <c r="K136" s="51"/>
    </row>
    <row r="137" spans="1:11" ht="51.75" customHeight="1" x14ac:dyDescent="0.25">
      <c r="A137" s="64">
        <v>1</v>
      </c>
      <c r="B137" s="22" t="s">
        <v>37</v>
      </c>
      <c r="E137" s="5"/>
      <c r="F137" s="5"/>
      <c r="G137" s="5"/>
      <c r="H137" s="5"/>
      <c r="I137" s="5"/>
      <c r="J137" s="5"/>
      <c r="K137" s="51"/>
    </row>
    <row r="138" spans="1:11" x14ac:dyDescent="0.25">
      <c r="A138" s="50"/>
      <c r="B138" s="26" t="s">
        <v>4</v>
      </c>
      <c r="C138" s="30">
        <v>458</v>
      </c>
      <c r="D138" s="31">
        <v>458</v>
      </c>
      <c r="E138" s="36">
        <v>1</v>
      </c>
      <c r="F138" s="29"/>
      <c r="G138" s="29"/>
      <c r="H138" s="29"/>
      <c r="I138" s="29"/>
      <c r="J138" s="29"/>
      <c r="K138" s="60"/>
    </row>
    <row r="139" spans="1:11" x14ac:dyDescent="0.25">
      <c r="A139" s="50"/>
      <c r="B139" s="3" t="s">
        <v>5</v>
      </c>
      <c r="C139" s="3"/>
      <c r="D139" s="5"/>
      <c r="E139" s="5"/>
      <c r="F139" s="5"/>
      <c r="G139" s="5"/>
      <c r="H139" s="5"/>
      <c r="I139" s="5"/>
      <c r="J139" s="5"/>
      <c r="K139" s="51"/>
    </row>
    <row r="140" spans="1:11" x14ac:dyDescent="0.25">
      <c r="A140" s="50"/>
      <c r="B140" s="3" t="s">
        <v>6</v>
      </c>
      <c r="C140" s="3"/>
      <c r="D140" s="5"/>
      <c r="E140" s="5"/>
      <c r="F140" s="5"/>
      <c r="G140" s="5"/>
      <c r="H140" s="5"/>
      <c r="I140" s="5"/>
      <c r="J140" s="5"/>
      <c r="K140" s="51"/>
    </row>
    <row r="141" spans="1:11" x14ac:dyDescent="0.25">
      <c r="A141" s="50"/>
      <c r="B141" s="3" t="s">
        <v>7</v>
      </c>
      <c r="C141" s="3"/>
      <c r="D141" s="5"/>
      <c r="E141" s="5"/>
      <c r="F141" s="5"/>
      <c r="G141" s="5"/>
      <c r="H141" s="5"/>
      <c r="I141" s="5"/>
      <c r="J141" s="5"/>
      <c r="K141" s="51"/>
    </row>
    <row r="142" spans="1:11" x14ac:dyDescent="0.25">
      <c r="A142" s="50"/>
      <c r="B142" s="3" t="s">
        <v>8</v>
      </c>
      <c r="C142" s="3"/>
      <c r="D142" s="5"/>
      <c r="E142" s="5"/>
      <c r="F142" s="5"/>
      <c r="G142" s="5"/>
      <c r="H142" s="5"/>
      <c r="I142" s="5"/>
      <c r="J142" s="5"/>
      <c r="K142" s="51"/>
    </row>
    <row r="143" spans="1:11" ht="27" customHeight="1" x14ac:dyDescent="0.25">
      <c r="A143" s="64">
        <v>2</v>
      </c>
      <c r="B143" s="23" t="s">
        <v>38</v>
      </c>
      <c r="E143" s="5"/>
      <c r="F143" s="5"/>
      <c r="G143" s="5"/>
      <c r="H143" s="5"/>
      <c r="I143" s="5"/>
      <c r="J143" s="5"/>
      <c r="K143" s="51"/>
    </row>
    <row r="144" spans="1:11" x14ac:dyDescent="0.25">
      <c r="A144" s="50"/>
      <c r="B144" s="26" t="s">
        <v>4</v>
      </c>
      <c r="C144" s="30">
        <v>30</v>
      </c>
      <c r="D144" s="31">
        <v>30</v>
      </c>
      <c r="E144" s="36">
        <v>1</v>
      </c>
      <c r="F144" s="29"/>
      <c r="G144" s="29"/>
      <c r="H144" s="29"/>
      <c r="I144" s="29"/>
      <c r="J144" s="29"/>
      <c r="K144" s="60"/>
    </row>
    <row r="145" spans="1:11" x14ac:dyDescent="0.25">
      <c r="A145" s="50"/>
      <c r="B145" s="3" t="s">
        <v>5</v>
      </c>
      <c r="C145" s="3"/>
      <c r="D145" s="5"/>
      <c r="E145" s="5"/>
      <c r="F145" s="5"/>
      <c r="G145" s="5"/>
      <c r="H145" s="5"/>
      <c r="I145" s="5"/>
      <c r="J145" s="5"/>
      <c r="K145" s="51"/>
    </row>
    <row r="146" spans="1:11" x14ac:dyDescent="0.25">
      <c r="A146" s="50"/>
      <c r="B146" s="3" t="s">
        <v>6</v>
      </c>
      <c r="C146" s="3"/>
      <c r="D146" s="5"/>
      <c r="E146" s="5"/>
      <c r="F146" s="5"/>
      <c r="G146" s="5"/>
      <c r="H146" s="5"/>
      <c r="I146" s="5"/>
      <c r="J146" s="5"/>
      <c r="K146" s="51"/>
    </row>
    <row r="147" spans="1:11" x14ac:dyDescent="0.25">
      <c r="A147" s="50"/>
      <c r="B147" s="3" t="s">
        <v>7</v>
      </c>
      <c r="C147" s="3"/>
      <c r="D147" s="5"/>
      <c r="E147" s="5"/>
      <c r="F147" s="5"/>
      <c r="G147" s="5"/>
      <c r="H147" s="5"/>
      <c r="I147" s="5"/>
      <c r="J147" s="5"/>
      <c r="K147" s="51"/>
    </row>
    <row r="148" spans="1:11" x14ac:dyDescent="0.25">
      <c r="A148" s="50"/>
      <c r="B148" s="3" t="s">
        <v>8</v>
      </c>
      <c r="C148" s="3"/>
      <c r="D148" s="5"/>
      <c r="E148" s="5"/>
      <c r="F148" s="5"/>
      <c r="G148" s="5"/>
      <c r="H148" s="5"/>
      <c r="I148" s="5"/>
      <c r="J148" s="5"/>
      <c r="K148" s="51"/>
    </row>
    <row r="149" spans="1:11" s="25" customFormat="1" ht="28.5" customHeight="1" x14ac:dyDescent="0.2">
      <c r="A149" s="68">
        <v>3</v>
      </c>
      <c r="B149" s="39" t="s">
        <v>39</v>
      </c>
      <c r="E149" s="24"/>
      <c r="F149" s="24"/>
      <c r="G149" s="24"/>
      <c r="H149" s="24"/>
      <c r="I149" s="24"/>
      <c r="J149" s="24"/>
      <c r="K149" s="69"/>
    </row>
    <row r="150" spans="1:11" x14ac:dyDescent="0.25">
      <c r="A150" s="50"/>
      <c r="B150" s="26" t="s">
        <v>4</v>
      </c>
      <c r="C150" s="37">
        <v>584</v>
      </c>
      <c r="D150" s="32">
        <v>584</v>
      </c>
      <c r="E150" s="36">
        <v>1</v>
      </c>
      <c r="F150" s="29"/>
      <c r="G150" s="29"/>
      <c r="H150" s="29"/>
      <c r="I150" s="29"/>
      <c r="J150" s="29"/>
      <c r="K150" s="60"/>
    </row>
    <row r="151" spans="1:11" x14ac:dyDescent="0.25">
      <c r="A151" s="50"/>
      <c r="B151" s="3" t="s">
        <v>5</v>
      </c>
      <c r="C151" s="3"/>
      <c r="D151" s="5"/>
      <c r="E151" s="5"/>
      <c r="F151" s="5"/>
      <c r="G151" s="5"/>
      <c r="H151" s="5"/>
      <c r="I151" s="5"/>
      <c r="J151" s="5"/>
      <c r="K151" s="51"/>
    </row>
    <row r="152" spans="1:11" x14ac:dyDescent="0.25">
      <c r="A152" s="50"/>
      <c r="B152" s="3" t="s">
        <v>6</v>
      </c>
      <c r="C152" s="3"/>
      <c r="D152" s="5"/>
      <c r="E152" s="5"/>
      <c r="F152" s="5"/>
      <c r="G152" s="5"/>
      <c r="H152" s="5"/>
      <c r="I152" s="5"/>
      <c r="J152" s="5"/>
      <c r="K152" s="51"/>
    </row>
    <row r="153" spans="1:11" x14ac:dyDescent="0.25">
      <c r="A153" s="50"/>
      <c r="B153" s="3" t="s">
        <v>7</v>
      </c>
      <c r="C153" s="3"/>
      <c r="D153" s="5"/>
      <c r="E153" s="5"/>
      <c r="F153" s="5"/>
      <c r="G153" s="5"/>
      <c r="H153" s="5"/>
      <c r="I153" s="5"/>
      <c r="J153" s="5"/>
      <c r="K153" s="51"/>
    </row>
    <row r="154" spans="1:11" x14ac:dyDescent="0.25">
      <c r="A154" s="50"/>
      <c r="B154" s="3" t="s">
        <v>8</v>
      </c>
      <c r="C154" s="3"/>
      <c r="D154" s="5"/>
      <c r="E154" s="5"/>
      <c r="F154" s="5"/>
      <c r="G154" s="5"/>
      <c r="H154" s="5"/>
      <c r="I154" s="5"/>
      <c r="J154" s="5"/>
      <c r="K154" s="51"/>
    </row>
    <row r="155" spans="1:11" ht="44.25" customHeight="1" x14ac:dyDescent="0.25">
      <c r="A155" s="64">
        <v>4</v>
      </c>
      <c r="B155" s="21" t="s">
        <v>40</v>
      </c>
      <c r="E155" s="5"/>
      <c r="F155" s="5"/>
      <c r="G155" s="5"/>
      <c r="H155" s="5"/>
      <c r="I155" s="5"/>
      <c r="J155" s="5"/>
      <c r="K155" s="51"/>
    </row>
    <row r="156" spans="1:11" x14ac:dyDescent="0.25">
      <c r="A156" s="50"/>
      <c r="B156" s="26" t="s">
        <v>4</v>
      </c>
      <c r="C156" s="30">
        <v>9050</v>
      </c>
      <c r="D156" s="31">
        <v>9050</v>
      </c>
      <c r="E156" s="36">
        <v>1</v>
      </c>
      <c r="F156" s="29"/>
      <c r="G156" s="29"/>
      <c r="H156" s="29"/>
      <c r="I156" s="29"/>
      <c r="J156" s="29"/>
      <c r="K156" s="60"/>
    </row>
    <row r="157" spans="1:11" x14ac:dyDescent="0.25">
      <c r="A157" s="50"/>
      <c r="B157" s="3" t="s">
        <v>5</v>
      </c>
      <c r="C157" s="3"/>
      <c r="D157" s="5"/>
      <c r="E157" s="5"/>
      <c r="F157" s="5"/>
      <c r="G157" s="5"/>
      <c r="H157" s="5"/>
      <c r="I157" s="5"/>
      <c r="J157" s="5"/>
      <c r="K157" s="51"/>
    </row>
    <row r="158" spans="1:11" x14ac:dyDescent="0.25">
      <c r="A158" s="50"/>
      <c r="B158" s="3" t="s">
        <v>6</v>
      </c>
      <c r="C158" s="3"/>
      <c r="D158" s="5"/>
      <c r="E158" s="5"/>
      <c r="F158" s="5"/>
      <c r="G158" s="5"/>
      <c r="H158" s="5"/>
      <c r="I158" s="5"/>
      <c r="J158" s="5"/>
      <c r="K158" s="51"/>
    </row>
    <row r="159" spans="1:11" x14ac:dyDescent="0.25">
      <c r="A159" s="50"/>
      <c r="B159" s="3" t="s">
        <v>7</v>
      </c>
      <c r="C159" s="3"/>
      <c r="D159" s="5"/>
      <c r="E159" s="5"/>
      <c r="F159" s="5"/>
      <c r="G159" s="5"/>
      <c r="H159" s="5"/>
      <c r="I159" s="5"/>
      <c r="J159" s="5"/>
      <c r="K159" s="51"/>
    </row>
    <row r="160" spans="1:11" x14ac:dyDescent="0.25">
      <c r="A160" s="50"/>
      <c r="B160" s="3" t="s">
        <v>8</v>
      </c>
      <c r="C160" s="3"/>
      <c r="D160" s="5"/>
      <c r="E160" s="5"/>
      <c r="F160" s="5"/>
      <c r="G160" s="5"/>
      <c r="H160" s="5"/>
      <c r="I160" s="5"/>
      <c r="J160" s="5"/>
      <c r="K160" s="51"/>
    </row>
    <row r="161" spans="1:11" ht="38.25" x14ac:dyDescent="0.25">
      <c r="A161" s="64">
        <v>5</v>
      </c>
      <c r="B161" s="21" t="s">
        <v>41</v>
      </c>
      <c r="E161" s="5"/>
      <c r="F161" s="5"/>
      <c r="G161" s="5"/>
      <c r="H161" s="5"/>
      <c r="I161" s="5"/>
      <c r="J161" s="5"/>
      <c r="K161" s="51"/>
    </row>
    <row r="162" spans="1:11" x14ac:dyDescent="0.25">
      <c r="A162" s="50"/>
      <c r="B162" s="26" t="s">
        <v>4</v>
      </c>
      <c r="C162" s="30">
        <v>4536</v>
      </c>
      <c r="D162" s="31">
        <v>4536</v>
      </c>
      <c r="E162" s="36">
        <v>1</v>
      </c>
      <c r="F162" s="29"/>
      <c r="G162" s="29"/>
      <c r="H162" s="29"/>
      <c r="I162" s="29"/>
      <c r="J162" s="29"/>
      <c r="K162" s="60"/>
    </row>
    <row r="163" spans="1:11" x14ac:dyDescent="0.25">
      <c r="A163" s="50"/>
      <c r="B163" s="3" t="s">
        <v>5</v>
      </c>
      <c r="C163" s="3"/>
      <c r="D163" s="5"/>
      <c r="E163" s="5"/>
      <c r="F163" s="5"/>
      <c r="G163" s="5"/>
      <c r="H163" s="5"/>
      <c r="I163" s="5"/>
      <c r="J163" s="5"/>
      <c r="K163" s="51"/>
    </row>
    <row r="164" spans="1:11" x14ac:dyDescent="0.25">
      <c r="A164" s="50"/>
      <c r="B164" s="3" t="s">
        <v>6</v>
      </c>
      <c r="C164" s="3"/>
      <c r="D164" s="5"/>
      <c r="E164" s="5"/>
      <c r="F164" s="5"/>
      <c r="G164" s="5"/>
      <c r="H164" s="5"/>
      <c r="I164" s="5"/>
      <c r="J164" s="5"/>
      <c r="K164" s="51"/>
    </row>
    <row r="165" spans="1:11" x14ac:dyDescent="0.25">
      <c r="A165" s="50"/>
      <c r="B165" s="3" t="s">
        <v>7</v>
      </c>
      <c r="C165" s="3"/>
      <c r="D165" s="5"/>
      <c r="E165" s="5"/>
      <c r="F165" s="5"/>
      <c r="G165" s="5"/>
      <c r="H165" s="5"/>
      <c r="I165" s="5"/>
      <c r="J165" s="5"/>
      <c r="K165" s="51"/>
    </row>
    <row r="166" spans="1:11" x14ac:dyDescent="0.25">
      <c r="A166" s="50"/>
      <c r="B166" s="3" t="s">
        <v>8</v>
      </c>
      <c r="C166" s="3"/>
      <c r="D166" s="5"/>
      <c r="E166" s="5"/>
      <c r="F166" s="5"/>
      <c r="G166" s="5"/>
      <c r="H166" s="5"/>
      <c r="I166" s="5"/>
      <c r="J166" s="5"/>
      <c r="K166" s="51"/>
    </row>
    <row r="167" spans="1:11" ht="38.25" x14ac:dyDescent="0.25">
      <c r="A167" s="64">
        <v>6</v>
      </c>
      <c r="B167" s="21" t="s">
        <v>42</v>
      </c>
      <c r="E167" s="5"/>
      <c r="F167" s="5"/>
      <c r="G167" s="5"/>
      <c r="H167" s="5"/>
      <c r="I167" s="5"/>
      <c r="J167" s="5"/>
      <c r="K167" s="51"/>
    </row>
    <row r="168" spans="1:11" x14ac:dyDescent="0.25">
      <c r="A168" s="50"/>
      <c r="B168" s="26" t="s">
        <v>4</v>
      </c>
      <c r="C168" s="30">
        <v>4534</v>
      </c>
      <c r="D168" s="31">
        <v>4534</v>
      </c>
      <c r="E168" s="36">
        <v>1</v>
      </c>
      <c r="F168" s="29"/>
      <c r="G168" s="29"/>
      <c r="H168" s="29"/>
      <c r="I168" s="29"/>
      <c r="J168" s="29"/>
      <c r="K168" s="60"/>
    </row>
    <row r="169" spans="1:11" x14ac:dyDescent="0.25">
      <c r="A169" s="50"/>
      <c r="B169" s="3" t="s">
        <v>5</v>
      </c>
      <c r="C169" s="3"/>
      <c r="D169" s="5"/>
      <c r="E169" s="5"/>
      <c r="F169" s="5"/>
      <c r="G169" s="5"/>
      <c r="H169" s="5"/>
      <c r="I169" s="5"/>
      <c r="J169" s="5"/>
      <c r="K169" s="51"/>
    </row>
    <row r="170" spans="1:11" x14ac:dyDescent="0.25">
      <c r="A170" s="50"/>
      <c r="B170" s="3" t="s">
        <v>6</v>
      </c>
      <c r="C170" s="3"/>
      <c r="D170" s="5"/>
      <c r="E170" s="5"/>
      <c r="F170" s="5"/>
      <c r="G170" s="5"/>
      <c r="H170" s="5"/>
      <c r="I170" s="5"/>
      <c r="J170" s="5"/>
      <c r="K170" s="51"/>
    </row>
    <row r="171" spans="1:11" x14ac:dyDescent="0.25">
      <c r="A171" s="50"/>
      <c r="B171" s="3" t="s">
        <v>7</v>
      </c>
      <c r="C171" s="3"/>
      <c r="D171" s="5"/>
      <c r="E171" s="5"/>
      <c r="F171" s="5"/>
      <c r="G171" s="5"/>
      <c r="H171" s="5"/>
      <c r="I171" s="5"/>
      <c r="J171" s="5"/>
      <c r="K171" s="51"/>
    </row>
    <row r="172" spans="1:11" x14ac:dyDescent="0.25">
      <c r="A172" s="50"/>
      <c r="B172" s="3" t="s">
        <v>8</v>
      </c>
      <c r="C172" s="3"/>
      <c r="D172" s="5"/>
      <c r="E172" s="5"/>
      <c r="F172" s="5"/>
      <c r="G172" s="5"/>
      <c r="H172" s="5"/>
      <c r="I172" s="5"/>
      <c r="J172" s="5"/>
      <c r="K172" s="51"/>
    </row>
    <row r="173" spans="1:11" ht="48.75" customHeight="1" x14ac:dyDescent="0.25">
      <c r="A173" s="64">
        <v>7</v>
      </c>
      <c r="B173" s="21" t="s">
        <v>43</v>
      </c>
      <c r="E173" s="5"/>
      <c r="F173" s="5"/>
      <c r="G173" s="5"/>
      <c r="H173" s="5"/>
      <c r="I173" s="5"/>
      <c r="J173" s="5"/>
      <c r="K173" s="51"/>
    </row>
    <row r="174" spans="1:11" x14ac:dyDescent="0.25">
      <c r="A174" s="50"/>
      <c r="B174" s="26" t="s">
        <v>4</v>
      </c>
      <c r="C174" s="30">
        <v>10009</v>
      </c>
      <c r="D174" s="31">
        <v>10009</v>
      </c>
      <c r="E174" s="36">
        <v>1</v>
      </c>
      <c r="F174" s="29"/>
      <c r="G174" s="29"/>
      <c r="H174" s="29"/>
      <c r="I174" s="29"/>
      <c r="J174" s="29"/>
      <c r="K174" s="60"/>
    </row>
    <row r="175" spans="1:11" x14ac:dyDescent="0.25">
      <c r="A175" s="50"/>
      <c r="B175" s="3" t="s">
        <v>5</v>
      </c>
      <c r="C175" s="3"/>
      <c r="D175" s="5"/>
      <c r="E175" s="5"/>
      <c r="F175" s="5"/>
      <c r="G175" s="5"/>
      <c r="H175" s="5"/>
      <c r="I175" s="5"/>
      <c r="J175" s="5"/>
      <c r="K175" s="51"/>
    </row>
    <row r="176" spans="1:11" x14ac:dyDescent="0.25">
      <c r="A176" s="50"/>
      <c r="B176" s="3" t="s">
        <v>6</v>
      </c>
      <c r="C176" s="3"/>
      <c r="D176" s="5"/>
      <c r="E176" s="5"/>
      <c r="F176" s="5"/>
      <c r="G176" s="5"/>
      <c r="H176" s="5"/>
      <c r="I176" s="5"/>
      <c r="J176" s="5"/>
      <c r="K176" s="51"/>
    </row>
    <row r="177" spans="1:11" x14ac:dyDescent="0.25">
      <c r="A177" s="50"/>
      <c r="B177" s="3" t="s">
        <v>7</v>
      </c>
      <c r="C177" s="3"/>
      <c r="D177" s="5"/>
      <c r="E177" s="5"/>
      <c r="F177" s="5"/>
      <c r="G177" s="5"/>
      <c r="H177" s="5"/>
      <c r="I177" s="5"/>
      <c r="J177" s="5"/>
      <c r="K177" s="51"/>
    </row>
    <row r="178" spans="1:11" x14ac:dyDescent="0.25">
      <c r="A178" s="50"/>
      <c r="B178" s="3" t="s">
        <v>8</v>
      </c>
      <c r="C178" s="3"/>
      <c r="D178" s="5"/>
      <c r="E178" s="5"/>
      <c r="F178" s="5"/>
      <c r="G178" s="5"/>
      <c r="H178" s="5"/>
      <c r="I178" s="5"/>
      <c r="J178" s="5"/>
      <c r="K178" s="51"/>
    </row>
    <row r="179" spans="1:11" ht="54.75" customHeight="1" x14ac:dyDescent="0.25">
      <c r="A179" s="64">
        <v>8</v>
      </c>
      <c r="B179" s="21" t="s">
        <v>44</v>
      </c>
      <c r="E179" s="5"/>
      <c r="F179" s="5"/>
      <c r="G179" s="5"/>
      <c r="H179" s="5"/>
      <c r="I179" s="5"/>
      <c r="J179" s="5"/>
      <c r="K179" s="51"/>
    </row>
    <row r="180" spans="1:11" x14ac:dyDescent="0.25">
      <c r="A180" s="50"/>
      <c r="B180" s="26" t="s">
        <v>4</v>
      </c>
      <c r="C180" s="30">
        <v>1155</v>
      </c>
      <c r="D180" s="31">
        <v>1155</v>
      </c>
      <c r="E180" s="36">
        <v>1</v>
      </c>
      <c r="F180" s="29"/>
      <c r="G180" s="29"/>
      <c r="H180" s="29"/>
      <c r="I180" s="29"/>
      <c r="J180" s="29"/>
      <c r="K180" s="60"/>
    </row>
    <row r="181" spans="1:11" x14ac:dyDescent="0.25">
      <c r="A181" s="50"/>
      <c r="B181" s="3" t="s">
        <v>5</v>
      </c>
      <c r="C181" s="3"/>
      <c r="D181" s="5"/>
      <c r="E181" s="5"/>
      <c r="F181" s="5"/>
      <c r="G181" s="5"/>
      <c r="H181" s="5"/>
      <c r="I181" s="5"/>
      <c r="J181" s="5"/>
      <c r="K181" s="51"/>
    </row>
    <row r="182" spans="1:11" x14ac:dyDescent="0.25">
      <c r="A182" s="50"/>
      <c r="B182" s="3" t="s">
        <v>6</v>
      </c>
      <c r="C182" s="3"/>
      <c r="D182" s="5"/>
      <c r="E182" s="5"/>
      <c r="F182" s="5"/>
      <c r="G182" s="5"/>
      <c r="H182" s="5"/>
      <c r="I182" s="5"/>
      <c r="J182" s="5"/>
      <c r="K182" s="51"/>
    </row>
    <row r="183" spans="1:11" x14ac:dyDescent="0.25">
      <c r="A183" s="50"/>
      <c r="B183" s="3" t="s">
        <v>7</v>
      </c>
      <c r="C183" s="3"/>
      <c r="D183" s="5"/>
      <c r="E183" s="5"/>
      <c r="F183" s="5"/>
      <c r="G183" s="5"/>
      <c r="H183" s="5"/>
      <c r="I183" s="5"/>
      <c r="J183" s="5"/>
      <c r="K183" s="51"/>
    </row>
    <row r="184" spans="1:11" x14ac:dyDescent="0.25">
      <c r="A184" s="50"/>
      <c r="B184" s="3" t="s">
        <v>8</v>
      </c>
      <c r="C184" s="3"/>
      <c r="D184" s="5"/>
      <c r="E184" s="5"/>
      <c r="F184" s="5"/>
      <c r="G184" s="5"/>
      <c r="H184" s="5"/>
      <c r="I184" s="5"/>
      <c r="J184" s="5"/>
      <c r="K184" s="51"/>
    </row>
    <row r="185" spans="1:11" ht="38.25" x14ac:dyDescent="0.25">
      <c r="A185" s="64">
        <v>9</v>
      </c>
      <c r="B185" s="21" t="s">
        <v>45</v>
      </c>
      <c r="E185" s="5"/>
      <c r="F185" s="5"/>
      <c r="G185" s="5"/>
      <c r="H185" s="5"/>
      <c r="I185" s="5"/>
      <c r="J185" s="5"/>
      <c r="K185" s="51"/>
    </row>
    <row r="186" spans="1:11" x14ac:dyDescent="0.25">
      <c r="A186" s="50"/>
      <c r="B186" s="26" t="s">
        <v>4</v>
      </c>
      <c r="C186" s="30">
        <v>105</v>
      </c>
      <c r="D186" s="31">
        <v>105</v>
      </c>
      <c r="E186" s="36">
        <v>1</v>
      </c>
      <c r="F186" s="29"/>
      <c r="G186" s="29"/>
      <c r="H186" s="29"/>
      <c r="I186" s="29"/>
      <c r="J186" s="29"/>
      <c r="K186" s="60"/>
    </row>
    <row r="187" spans="1:11" x14ac:dyDescent="0.25">
      <c r="A187" s="50"/>
      <c r="B187" s="3" t="s">
        <v>5</v>
      </c>
      <c r="C187" s="3"/>
      <c r="D187" s="5"/>
      <c r="E187" s="5"/>
      <c r="F187" s="5"/>
      <c r="G187" s="5"/>
      <c r="H187" s="5"/>
      <c r="I187" s="5"/>
      <c r="J187" s="5"/>
      <c r="K187" s="51"/>
    </row>
    <row r="188" spans="1:11" x14ac:dyDescent="0.25">
      <c r="A188" s="50"/>
      <c r="B188" s="3" t="s">
        <v>6</v>
      </c>
      <c r="C188" s="3"/>
      <c r="D188" s="5"/>
      <c r="E188" s="5"/>
      <c r="F188" s="5"/>
      <c r="G188" s="5"/>
      <c r="H188" s="5"/>
      <c r="I188" s="5"/>
      <c r="J188" s="5"/>
      <c r="K188" s="51"/>
    </row>
    <row r="189" spans="1:11" x14ac:dyDescent="0.25">
      <c r="A189" s="50"/>
      <c r="B189" s="3" t="s">
        <v>7</v>
      </c>
      <c r="C189" s="3"/>
      <c r="D189" s="5"/>
      <c r="E189" s="5"/>
      <c r="F189" s="5"/>
      <c r="G189" s="5"/>
      <c r="H189" s="5"/>
      <c r="I189" s="5"/>
      <c r="J189" s="5"/>
      <c r="K189" s="51"/>
    </row>
    <row r="190" spans="1:11" x14ac:dyDescent="0.25">
      <c r="A190" s="50"/>
      <c r="B190" s="3" t="s">
        <v>8</v>
      </c>
      <c r="C190" s="3"/>
      <c r="D190" s="5"/>
      <c r="E190" s="5"/>
      <c r="F190" s="5"/>
      <c r="G190" s="5"/>
      <c r="H190" s="5"/>
      <c r="I190" s="5"/>
      <c r="J190" s="5"/>
      <c r="K190" s="51"/>
    </row>
    <row r="191" spans="1:11" ht="79.5" customHeight="1" x14ac:dyDescent="0.25">
      <c r="A191" s="64">
        <v>10</v>
      </c>
      <c r="B191" s="19" t="s">
        <v>46</v>
      </c>
      <c r="E191" s="5"/>
      <c r="F191" s="5"/>
      <c r="G191" s="5"/>
      <c r="H191" s="5"/>
      <c r="I191" s="5"/>
      <c r="J191" s="5"/>
      <c r="K191" s="51"/>
    </row>
    <row r="192" spans="1:11" x14ac:dyDescent="0.25">
      <c r="A192" s="50"/>
      <c r="B192" s="3" t="s">
        <v>4</v>
      </c>
      <c r="C192" s="3"/>
      <c r="D192" s="5"/>
      <c r="E192" s="5"/>
      <c r="F192" s="5"/>
      <c r="G192" s="5"/>
      <c r="H192" s="5"/>
      <c r="I192" s="5"/>
      <c r="J192" s="5"/>
      <c r="K192" s="51"/>
    </row>
    <row r="193" spans="1:11" x14ac:dyDescent="0.25">
      <c r="A193" s="50"/>
      <c r="B193" s="3" t="s">
        <v>5</v>
      </c>
      <c r="C193" s="3"/>
      <c r="D193" s="5"/>
      <c r="E193" s="5"/>
      <c r="F193" s="5"/>
      <c r="G193" s="5"/>
      <c r="H193" s="5"/>
      <c r="I193" s="5"/>
      <c r="J193" s="5"/>
      <c r="K193" s="51"/>
    </row>
    <row r="194" spans="1:11" x14ac:dyDescent="0.25">
      <c r="A194" s="50"/>
      <c r="B194" s="3" t="s">
        <v>6</v>
      </c>
      <c r="C194" s="3"/>
      <c r="D194" s="5"/>
      <c r="E194" s="5"/>
      <c r="F194" s="5"/>
      <c r="G194" s="5"/>
      <c r="H194" s="5"/>
      <c r="I194" s="5"/>
      <c r="J194" s="5"/>
      <c r="K194" s="51"/>
    </row>
    <row r="195" spans="1:11" x14ac:dyDescent="0.25">
      <c r="A195" s="50"/>
      <c r="B195" s="26" t="s">
        <v>7</v>
      </c>
      <c r="C195" s="30">
        <v>19</v>
      </c>
      <c r="D195" s="31">
        <v>19</v>
      </c>
      <c r="E195" s="36">
        <v>1</v>
      </c>
      <c r="F195" s="29"/>
      <c r="G195" s="29"/>
      <c r="H195" s="29"/>
      <c r="I195" s="29"/>
      <c r="J195" s="29"/>
      <c r="K195" s="60"/>
    </row>
    <row r="196" spans="1:11" x14ac:dyDescent="0.25">
      <c r="A196" s="50"/>
      <c r="B196" s="3" t="s">
        <v>8</v>
      </c>
      <c r="C196" s="3"/>
      <c r="D196" s="5"/>
      <c r="E196" s="5"/>
      <c r="F196" s="5"/>
      <c r="G196" s="5"/>
      <c r="H196" s="5"/>
      <c r="I196" s="5"/>
      <c r="J196" s="5"/>
      <c r="K196" s="51"/>
    </row>
    <row r="197" spans="1:11" ht="192" customHeight="1" x14ac:dyDescent="0.25">
      <c r="A197" s="64">
        <v>11</v>
      </c>
      <c r="B197" s="18" t="s">
        <v>47</v>
      </c>
      <c r="E197" s="5"/>
      <c r="F197" s="5"/>
      <c r="G197" s="5"/>
      <c r="H197" s="5"/>
      <c r="I197" s="5"/>
      <c r="J197" s="5"/>
      <c r="K197" s="51"/>
    </row>
    <row r="198" spans="1:11" x14ac:dyDescent="0.25">
      <c r="A198" s="50"/>
      <c r="B198" s="26" t="s">
        <v>4</v>
      </c>
      <c r="C198" s="30">
        <v>465</v>
      </c>
      <c r="D198" s="31">
        <v>465</v>
      </c>
      <c r="E198" s="36">
        <v>1</v>
      </c>
      <c r="F198" s="29"/>
      <c r="G198" s="29"/>
      <c r="H198" s="29"/>
      <c r="I198" s="29"/>
      <c r="J198" s="29"/>
      <c r="K198" s="60"/>
    </row>
    <row r="199" spans="1:11" x14ac:dyDescent="0.25">
      <c r="A199" s="50"/>
      <c r="B199" s="3" t="s">
        <v>5</v>
      </c>
      <c r="C199" s="3"/>
      <c r="D199" s="5"/>
      <c r="E199" s="5"/>
      <c r="F199" s="5"/>
      <c r="G199" s="5"/>
      <c r="H199" s="5"/>
      <c r="I199" s="5"/>
      <c r="J199" s="5"/>
      <c r="K199" s="51"/>
    </row>
    <row r="200" spans="1:11" x14ac:dyDescent="0.25">
      <c r="A200" s="50"/>
      <c r="B200" s="3" t="s">
        <v>6</v>
      </c>
      <c r="C200" s="3"/>
      <c r="D200" s="5"/>
      <c r="E200" s="5"/>
      <c r="F200" s="5"/>
      <c r="G200" s="5"/>
      <c r="H200" s="5"/>
      <c r="I200" s="5"/>
      <c r="J200" s="5"/>
      <c r="K200" s="51"/>
    </row>
    <row r="201" spans="1:11" x14ac:dyDescent="0.25">
      <c r="A201" s="50"/>
      <c r="B201" s="3" t="s">
        <v>7</v>
      </c>
      <c r="C201" s="3"/>
      <c r="D201" s="5"/>
      <c r="E201" s="5"/>
      <c r="F201" s="5"/>
      <c r="G201" s="5"/>
      <c r="H201" s="5"/>
      <c r="I201" s="5"/>
      <c r="J201" s="5"/>
      <c r="K201" s="51"/>
    </row>
    <row r="202" spans="1:11" x14ac:dyDescent="0.25">
      <c r="A202" s="50"/>
      <c r="B202" s="3" t="s">
        <v>8</v>
      </c>
      <c r="C202" s="3"/>
      <c r="D202" s="5"/>
      <c r="E202" s="5"/>
      <c r="F202" s="5"/>
      <c r="G202" s="5"/>
      <c r="H202" s="5"/>
      <c r="I202" s="5"/>
      <c r="J202" s="5"/>
      <c r="K202" s="51"/>
    </row>
    <row r="203" spans="1:11" ht="141.75" customHeight="1" x14ac:dyDescent="0.25">
      <c r="A203" s="64">
        <v>12</v>
      </c>
      <c r="B203" s="17" t="s">
        <v>48</v>
      </c>
      <c r="E203" s="5"/>
      <c r="F203" s="5"/>
      <c r="G203" s="5"/>
      <c r="H203" s="5"/>
      <c r="I203" s="5"/>
      <c r="J203" s="5"/>
      <c r="K203" s="51"/>
    </row>
    <row r="204" spans="1:11" x14ac:dyDescent="0.25">
      <c r="A204" s="50"/>
      <c r="B204" s="26" t="s">
        <v>4</v>
      </c>
      <c r="C204" s="30">
        <v>300</v>
      </c>
      <c r="D204" s="31">
        <v>300</v>
      </c>
      <c r="E204" s="36">
        <v>1</v>
      </c>
      <c r="F204" s="29"/>
      <c r="G204" s="29"/>
      <c r="H204" s="29"/>
      <c r="I204" s="29"/>
      <c r="J204" s="29"/>
      <c r="K204" s="60"/>
    </row>
    <row r="205" spans="1:11" x14ac:dyDescent="0.25">
      <c r="A205" s="50"/>
      <c r="B205" s="3" t="s">
        <v>5</v>
      </c>
      <c r="C205" s="3"/>
      <c r="D205" s="5"/>
      <c r="E205" s="5"/>
      <c r="F205" s="5"/>
      <c r="G205" s="5"/>
      <c r="H205" s="5"/>
      <c r="I205" s="5"/>
      <c r="J205" s="5"/>
      <c r="K205" s="51"/>
    </row>
    <row r="206" spans="1:11" x14ac:dyDescent="0.25">
      <c r="A206" s="50"/>
      <c r="B206" s="3" t="s">
        <v>6</v>
      </c>
      <c r="C206" s="3"/>
      <c r="D206" s="5"/>
      <c r="E206" s="5"/>
      <c r="F206" s="5"/>
      <c r="G206" s="5"/>
      <c r="H206" s="5"/>
      <c r="I206" s="5"/>
      <c r="J206" s="5"/>
      <c r="K206" s="51"/>
    </row>
    <row r="207" spans="1:11" x14ac:dyDescent="0.25">
      <c r="A207" s="50"/>
      <c r="B207" s="3" t="s">
        <v>7</v>
      </c>
      <c r="C207" s="3"/>
      <c r="D207" s="5"/>
      <c r="E207" s="5"/>
      <c r="F207" s="5"/>
      <c r="G207" s="5"/>
      <c r="H207" s="5"/>
      <c r="I207" s="5"/>
      <c r="J207" s="5"/>
      <c r="K207" s="51"/>
    </row>
    <row r="208" spans="1:11" x14ac:dyDescent="0.25">
      <c r="A208" s="50"/>
      <c r="B208" s="3" t="s">
        <v>8</v>
      </c>
      <c r="C208" s="3"/>
      <c r="D208" s="5"/>
      <c r="E208" s="5"/>
      <c r="F208" s="5"/>
      <c r="G208" s="5"/>
      <c r="H208" s="5"/>
      <c r="I208" s="5"/>
      <c r="J208" s="5"/>
      <c r="K208" s="51"/>
    </row>
    <row r="209" spans="1:16" ht="90" x14ac:dyDescent="0.25">
      <c r="A209" s="64">
        <v>13</v>
      </c>
      <c r="B209" s="76" t="s">
        <v>50</v>
      </c>
      <c r="C209" s="3"/>
      <c r="D209" s="5"/>
      <c r="E209" s="5"/>
      <c r="F209" s="5"/>
      <c r="G209" s="5"/>
      <c r="H209" s="5"/>
      <c r="I209" s="5"/>
      <c r="J209" s="5"/>
      <c r="K209" s="51"/>
    </row>
    <row r="210" spans="1:16" x14ac:dyDescent="0.25">
      <c r="A210" s="50"/>
      <c r="B210" s="28" t="s">
        <v>4</v>
      </c>
      <c r="C210" s="31">
        <f>D210+J210</f>
        <v>125108</v>
      </c>
      <c r="D210" s="31">
        <v>24416</v>
      </c>
      <c r="E210" s="36">
        <v>0.15</v>
      </c>
      <c r="F210" s="31"/>
      <c r="G210" s="31"/>
      <c r="H210" s="31"/>
      <c r="I210" s="31"/>
      <c r="J210" s="31">
        <v>100692</v>
      </c>
      <c r="K210" s="70">
        <v>0.85</v>
      </c>
    </row>
    <row r="211" spans="1:16" x14ac:dyDescent="0.25">
      <c r="A211" s="50"/>
      <c r="B211" s="3" t="s">
        <v>5</v>
      </c>
      <c r="C211" s="3"/>
      <c r="D211" s="5"/>
      <c r="E211" s="5"/>
      <c r="F211" s="5"/>
      <c r="G211" s="5"/>
      <c r="H211" s="5"/>
      <c r="I211" s="5"/>
      <c r="J211" s="5"/>
      <c r="K211" s="51"/>
    </row>
    <row r="212" spans="1:16" x14ac:dyDescent="0.25">
      <c r="A212" s="50"/>
      <c r="B212" s="3" t="s">
        <v>6</v>
      </c>
      <c r="C212" s="3"/>
      <c r="D212" s="5"/>
      <c r="E212" s="5"/>
      <c r="F212" s="5"/>
      <c r="G212" s="5"/>
      <c r="H212" s="5"/>
      <c r="I212" s="5"/>
      <c r="J212" s="5"/>
      <c r="K212" s="51"/>
    </row>
    <row r="213" spans="1:16" x14ac:dyDescent="0.25">
      <c r="A213" s="50"/>
      <c r="B213" s="3" t="s">
        <v>7</v>
      </c>
      <c r="C213" s="3"/>
      <c r="D213" s="5"/>
      <c r="E213" s="5"/>
      <c r="F213" s="5"/>
      <c r="G213" s="5"/>
      <c r="H213" s="5"/>
      <c r="I213" s="5"/>
      <c r="J213" s="5"/>
      <c r="K213" s="51"/>
    </row>
    <row r="214" spans="1:16" x14ac:dyDescent="0.25">
      <c r="A214" s="50"/>
      <c r="B214" s="3" t="s">
        <v>8</v>
      </c>
      <c r="C214" s="3"/>
      <c r="D214" s="5"/>
      <c r="E214" s="5"/>
      <c r="F214" s="5"/>
      <c r="G214" s="5"/>
      <c r="H214" s="5"/>
      <c r="I214" s="5"/>
      <c r="J214" s="5"/>
      <c r="K214" s="51"/>
      <c r="P214" s="27"/>
    </row>
    <row r="215" spans="1:16" ht="75" x14ac:dyDescent="0.25">
      <c r="A215" s="64">
        <v>14</v>
      </c>
      <c r="B215" s="38" t="s">
        <v>51</v>
      </c>
      <c r="C215" s="3"/>
      <c r="D215" s="5"/>
      <c r="E215" s="5"/>
      <c r="F215" s="5"/>
      <c r="G215" s="5"/>
      <c r="H215" s="5"/>
      <c r="I215" s="5"/>
      <c r="J215" s="5"/>
      <c r="K215" s="51"/>
    </row>
    <row r="216" spans="1:16" x14ac:dyDescent="0.25">
      <c r="A216" s="50"/>
      <c r="B216" s="28" t="s">
        <v>4</v>
      </c>
      <c r="C216" s="31">
        <f>D216+J216</f>
        <v>117929</v>
      </c>
      <c r="D216" s="31">
        <v>23181</v>
      </c>
      <c r="E216" s="36">
        <v>0.15</v>
      </c>
      <c r="F216" s="31"/>
      <c r="G216" s="31"/>
      <c r="H216" s="31"/>
      <c r="I216" s="31"/>
      <c r="J216" s="31">
        <v>94748</v>
      </c>
      <c r="K216" s="70">
        <v>0.85</v>
      </c>
    </row>
    <row r="217" spans="1:16" x14ac:dyDescent="0.25">
      <c r="A217" s="50"/>
      <c r="B217" s="3" t="s">
        <v>5</v>
      </c>
      <c r="C217" s="3"/>
      <c r="D217" s="5"/>
      <c r="E217" s="5"/>
      <c r="F217" s="5"/>
      <c r="G217" s="5"/>
      <c r="H217" s="5"/>
      <c r="I217" s="5"/>
      <c r="J217" s="5"/>
      <c r="K217" s="51"/>
    </row>
    <row r="218" spans="1:16" x14ac:dyDescent="0.25">
      <c r="A218" s="50"/>
      <c r="B218" s="3" t="s">
        <v>6</v>
      </c>
      <c r="C218" s="3"/>
      <c r="D218" s="5"/>
      <c r="E218" s="5"/>
      <c r="F218" s="5"/>
      <c r="G218" s="5"/>
      <c r="H218" s="5"/>
      <c r="I218" s="5"/>
      <c r="J218" s="5"/>
      <c r="K218" s="51"/>
    </row>
    <row r="219" spans="1:16" x14ac:dyDescent="0.25">
      <c r="A219" s="50"/>
      <c r="B219" s="3" t="s">
        <v>7</v>
      </c>
      <c r="C219" s="3"/>
      <c r="D219" s="5"/>
      <c r="E219" s="5"/>
      <c r="F219" s="5"/>
      <c r="G219" s="5"/>
      <c r="H219" s="5"/>
      <c r="I219" s="5"/>
      <c r="J219" s="5"/>
      <c r="K219" s="51"/>
    </row>
    <row r="220" spans="1:16" x14ac:dyDescent="0.25">
      <c r="A220" s="50"/>
      <c r="B220" s="3" t="s">
        <v>8</v>
      </c>
      <c r="C220" s="3"/>
      <c r="D220" s="5"/>
      <c r="E220" s="5"/>
      <c r="F220" s="5"/>
      <c r="G220" s="5"/>
      <c r="H220" s="5"/>
      <c r="I220" s="5"/>
      <c r="J220" s="5"/>
      <c r="K220" s="51"/>
    </row>
    <row r="221" spans="1:16" ht="45" x14ac:dyDescent="0.25">
      <c r="A221" s="64">
        <v>15</v>
      </c>
      <c r="B221" s="38" t="s">
        <v>52</v>
      </c>
      <c r="C221" s="3"/>
      <c r="D221" s="5"/>
      <c r="E221" s="5"/>
      <c r="F221" s="5"/>
      <c r="G221" s="5"/>
      <c r="H221" s="5"/>
      <c r="I221" s="5"/>
      <c r="J221" s="5"/>
      <c r="K221" s="51"/>
    </row>
    <row r="222" spans="1:16" ht="30" customHeight="1" x14ac:dyDescent="0.25">
      <c r="A222" s="50"/>
      <c r="B222" s="28" t="s">
        <v>4</v>
      </c>
      <c r="C222" s="31">
        <f>D222+J222</f>
        <v>2750</v>
      </c>
      <c r="D222" s="31">
        <v>2750</v>
      </c>
      <c r="E222" s="36">
        <v>1</v>
      </c>
      <c r="F222" s="31"/>
      <c r="G222" s="31"/>
      <c r="H222" s="31"/>
      <c r="I222" s="31"/>
      <c r="J222" s="31">
        <v>0</v>
      </c>
      <c r="K222" s="71"/>
    </row>
    <row r="223" spans="1:16" x14ac:dyDescent="0.25">
      <c r="A223" s="50"/>
      <c r="B223" s="3" t="s">
        <v>5</v>
      </c>
      <c r="C223" s="3"/>
      <c r="D223" s="5"/>
      <c r="E223" s="5"/>
      <c r="F223" s="5"/>
      <c r="G223" s="5"/>
      <c r="H223" s="5"/>
      <c r="I223" s="5"/>
      <c r="J223" s="5"/>
      <c r="K223" s="51"/>
    </row>
    <row r="224" spans="1:16" x14ac:dyDescent="0.25">
      <c r="A224" s="50"/>
      <c r="B224" s="3" t="s">
        <v>6</v>
      </c>
      <c r="C224" s="3"/>
      <c r="D224" s="5"/>
      <c r="E224" s="5"/>
      <c r="F224" s="5"/>
      <c r="G224" s="5"/>
      <c r="H224" s="5"/>
      <c r="I224" s="5"/>
      <c r="J224" s="5"/>
      <c r="K224" s="51"/>
    </row>
    <row r="225" spans="1:11" x14ac:dyDescent="0.25">
      <c r="A225" s="50"/>
      <c r="B225" s="3" t="s">
        <v>7</v>
      </c>
      <c r="C225" s="3"/>
      <c r="D225" s="5"/>
      <c r="E225" s="5"/>
      <c r="F225" s="5"/>
      <c r="G225" s="5"/>
      <c r="H225" s="5"/>
      <c r="I225" s="5"/>
      <c r="J225" s="5"/>
      <c r="K225" s="51"/>
    </row>
    <row r="226" spans="1:11" x14ac:dyDescent="0.25">
      <c r="A226" s="50"/>
      <c r="B226" s="3" t="s">
        <v>8</v>
      </c>
      <c r="C226" s="3"/>
      <c r="D226" s="5"/>
      <c r="E226" s="5"/>
      <c r="F226" s="5"/>
      <c r="G226" s="5"/>
      <c r="H226" s="5"/>
      <c r="I226" s="5"/>
      <c r="J226" s="5"/>
      <c r="K226" s="51"/>
    </row>
    <row r="227" spans="1:11" x14ac:dyDescent="0.25">
      <c r="A227" s="52"/>
      <c r="B227" s="53" t="s">
        <v>8</v>
      </c>
      <c r="C227" s="53"/>
      <c r="D227" s="55"/>
      <c r="E227" s="55"/>
      <c r="F227" s="55"/>
      <c r="G227" s="55"/>
      <c r="H227" s="55"/>
      <c r="I227" s="55"/>
      <c r="J227" s="55"/>
      <c r="K227" s="56"/>
    </row>
    <row r="231" spans="1:11" x14ac:dyDescent="0.25">
      <c r="B231" s="41" t="s">
        <v>57</v>
      </c>
      <c r="C231" s="42"/>
      <c r="D231" s="43"/>
      <c r="E231" s="43"/>
      <c r="F231" s="170" t="s">
        <v>57</v>
      </c>
      <c r="G231" s="170"/>
      <c r="H231" s="170"/>
    </row>
    <row r="232" spans="1:11" x14ac:dyDescent="0.25">
      <c r="B232" s="41" t="s">
        <v>58</v>
      </c>
      <c r="C232" s="42"/>
      <c r="D232" s="43"/>
      <c r="E232" s="43"/>
      <c r="F232" s="170" t="s">
        <v>59</v>
      </c>
      <c r="G232" s="170"/>
      <c r="H232" s="170"/>
    </row>
    <row r="233" spans="1:11" x14ac:dyDescent="0.25">
      <c r="B233" s="42"/>
      <c r="C233" s="42"/>
      <c r="D233" s="43"/>
      <c r="E233" s="43"/>
      <c r="F233" s="43"/>
      <c r="G233" s="43"/>
      <c r="H233" s="43"/>
    </row>
  </sheetData>
  <mergeCells count="15">
    <mergeCell ref="A1:C1"/>
    <mergeCell ref="F231:H231"/>
    <mergeCell ref="F232:H232"/>
    <mergeCell ref="F3:K3"/>
    <mergeCell ref="F4:K4"/>
    <mergeCell ref="F5:K5"/>
    <mergeCell ref="F12:K12"/>
    <mergeCell ref="F11:K11"/>
    <mergeCell ref="F13:K13"/>
    <mergeCell ref="C20:C21"/>
    <mergeCell ref="D20:K20"/>
    <mergeCell ref="A17:K17"/>
    <mergeCell ref="J19:K19"/>
    <mergeCell ref="A2:D2"/>
    <mergeCell ref="H1:J1"/>
  </mergeCells>
  <pageMargins left="0.70866141732283472" right="0.31496062992125984" top="0.35433070866141736" bottom="0.35433070866141736"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8 iunie 2026</vt:lpstr>
      <vt:lpstr>28 mai 2026</vt:lpstr>
      <vt:lpstr>7 mai 2026</vt:lpstr>
      <vt:lpstr>'28 mai 2026'!Print_Area</vt:lpstr>
      <vt:lpstr>'7 mai 2026'!Print_Area</vt:lpstr>
      <vt:lpstr>'8 iunie 2026'!Print_Area</vt:lpstr>
      <vt:lpstr>'28 mai 2026'!Print_Titles</vt:lpstr>
      <vt:lpstr>'7 mai 2026'!Print_Titles</vt:lpstr>
      <vt:lpstr>'8 iunie 2026'!Print_Titles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2026-06-04T12:25:44Z</dcterms:modified>
</cp:coreProperties>
</file>